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5\0204 Dosimetria\DEFINITIVO\ANEXOS\"/>
    </mc:Choice>
  </mc:AlternateContent>
  <xr:revisionPtr revIDLastSave="0" documentId="13_ncr:1_{BBD22805-C0EC-44E1-B845-60BA15C33300}" xr6:coauthVersionLast="47" xr6:coauthVersionMax="47" xr10:uidLastSave="{00000000-0000-0000-0000-000000000000}"/>
  <bookViews>
    <workbookView xWindow="-120" yWindow="-120" windowWidth="29040" windowHeight="15720" xr2:uid="{00000000-000D-0000-FFFF-FFFF00000000}"/>
  </bookViews>
  <sheets>
    <sheet name="Oferta Economica" sheetId="1" r:id="rId1"/>
    <sheet name="Anexo3Original" sheetId="2" state="hidden" r:id="rId2"/>
  </sheets>
  <definedNames>
    <definedName name="_xlnm._FilterDatabase" localSheetId="0" hidden="1">'Oferta Economica'!$A$12:$C$13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E13" i="1" l="1"/>
  <c r="F14" i="1" l="1"/>
  <c r="C14" i="1"/>
  <c r="D14" i="1" l="1"/>
</calcChain>
</file>

<file path=xl/sharedStrings.xml><?xml version="1.0" encoding="utf-8"?>
<sst xmlns="http://schemas.openxmlformats.org/spreadsheetml/2006/main" count="631" uniqueCount="531">
  <si>
    <t>Código</t>
  </si>
  <si>
    <t>Fremap</t>
  </si>
  <si>
    <t>Descripción</t>
  </si>
  <si>
    <t>Unidades</t>
  </si>
  <si>
    <t>Envase</t>
  </si>
  <si>
    <t xml:space="preserve">Marcas Descripción </t>
  </si>
  <si>
    <t xml:space="preserve">Técnica </t>
  </si>
  <si>
    <t>Características Técnicas</t>
  </si>
  <si>
    <t>Adhesivo Tisular De Alta Viscosidad</t>
  </si>
  <si>
    <t>BSN Medical</t>
  </si>
  <si>
    <t>LEUKOSAN ADHESIVE</t>
  </si>
  <si>
    <t>Sistema no invasivo para el cierre tópico de heridas compuesto de una mezcla de monómeros 2-octilcianocrilato y n-butil cianocrilato y 2-octil-polimero. Tubo de aluminio con 2 puntas. No contiene látex ni derivados.</t>
  </si>
  <si>
    <t xml:space="preserve">Aguja Seguridad </t>
  </si>
  <si>
    <t>COVIDIEN</t>
  </si>
  <si>
    <t>MAGELLAN</t>
  </si>
  <si>
    <t>Aguja  hipodérmica de acero inoxidable grado médico siliconado de triple bisel, cono luer de polipropileno con código de color internacional, libre de látex.</t>
  </si>
  <si>
    <t xml:space="preserve">Dispositivo de seguridad activo con  la misma orientación del bisel de la aguja que queda bloqueado al ser arrastrado por encima de la cánula y que cubre toda la aguja de forma permanente. </t>
  </si>
  <si>
    <t xml:space="preserve">Empaquetadas individualmente en envase estéril. </t>
  </si>
  <si>
    <t xml:space="preserve">Aguja Punción Seca </t>
  </si>
  <si>
    <t>AGUPUNT</t>
  </si>
  <si>
    <t>Aguja de acero inoxidable quirúrgico de alta resistencia con triple pulido, sin cabeza, mango rizado grueso y rígido de 0,08 mm, punta afilada y resistente. Triple cubierta lubricante.</t>
  </si>
  <si>
    <t>Apósito Absorbente  Autoadhesivo De Hidrocoloide Extrafino10 cm x 10 cm</t>
  </si>
  <si>
    <t>URGO Medical</t>
  </si>
  <si>
    <t>URGOSORB</t>
  </si>
  <si>
    <t>Apósito estéril autoadhesivo de reducido grosor, consistente en una capa interna de hidrocoloide en contacto con la lesión, contenida dentro de una matriz adhesiva polimérica y de una capa externa de espuma de poliuretano.</t>
  </si>
  <si>
    <t xml:space="preserve"> Del 000025 al 000026</t>
  </si>
  <si>
    <t xml:space="preserve">Apósito Absorbente De Alginato Cálcico y Partículas De Hidrocoloide </t>
  </si>
  <si>
    <t>CONVATEC</t>
  </si>
  <si>
    <t>VARIHESIVE</t>
  </si>
  <si>
    <t xml:space="preserve">Apósito estéril absorbente compuesto por fibras de alginato de calcio y partículas hidrocoloides (carboximetilcelulosa), polímeros de origen natural conocidos por su fuerte poder de absorción y de gelificacion en medio húmedo. </t>
  </si>
  <si>
    <t>Del 000027 al 000028</t>
  </si>
  <si>
    <t xml:space="preserve">Apósito De Espuma Autoadhesivo Impermeable </t>
  </si>
  <si>
    <t xml:space="preserve">MÖLNLYCKE </t>
  </si>
  <si>
    <t>MEPILEX BODER LITE</t>
  </si>
  <si>
    <t>Apósito estéril autoadhesivo compuesto de dos capas protectoras y suave capa de silicona safetac. Permeable a gases, impermeable a líquidos y bacterias, absorbe el exudado, mantiene la integridad.</t>
  </si>
  <si>
    <t>Del 000029</t>
  </si>
  <si>
    <t>al 000031</t>
  </si>
  <si>
    <t xml:space="preserve">Apósito De Espuma De Poliuretano Absorbente C/Silicona </t>
  </si>
  <si>
    <t>MEPILEX</t>
  </si>
  <si>
    <t xml:space="preserve">Apósito estéril absorbente compuesto de cuerpo absorbente de espuma de poliuretano y suave capa de silicona safetac. Permeable a gases, impermeable a líquidos y bacterias, absorbe el exudado, mantiene la integridad, funciona bajo presión y se adapta a los contornos del cuerpo. </t>
  </si>
  <si>
    <t>Del 000032</t>
  </si>
  <si>
    <t>al 000034</t>
  </si>
  <si>
    <t xml:space="preserve">Apósito De Espuma De Poliuretano C/Silicona </t>
  </si>
  <si>
    <t>MEPILEX LITE</t>
  </si>
  <si>
    <t xml:space="preserve">Apósito estéril absorbente fino compuesto de cuerpo absorbente de espuma y suave capa de silicona safetac. Permeable a gases, impermeable a líquidos y bacterias, absorbe el exudado, mantiene la integridad y se adapta a los contornos del cuerpo.   </t>
  </si>
  <si>
    <t>Apósito De Espuma De Poliuretano Con Reborde Adhesivo 11 cm x 11 cm</t>
  </si>
  <si>
    <t>HARTMANN</t>
  </si>
  <si>
    <t>PERMAFOAM</t>
  </si>
  <si>
    <t>Apósito estéril de espuma hidroactiva con una cubierta de poliuretano transpirable con reborde adhesivo.</t>
  </si>
  <si>
    <t>Apósito De Hidrofibra De Hidrocoloide No Tejido 10 cm x 10 cm</t>
  </si>
  <si>
    <t>AQUACEL</t>
  </si>
  <si>
    <t>Apósito estéril de hidrofibre de hidrocoloide, forma plana, no tejido compuesto por fibras de hidrocolides (carboximetilcelulosa sódica)</t>
  </si>
  <si>
    <t>Apósito De Hidrofibra De Hidrocoloide No Tejido con Plata 5 cm x 6 cm</t>
  </si>
  <si>
    <t>AQUACEL AG</t>
  </si>
  <si>
    <t xml:space="preserve">Apósito estéril de hidrofibre de hidrocoloide, forma plana, no tejido compuesto por fibras de hidrocolides (carboximetilcelulosa sódica) con plata. </t>
  </si>
  <si>
    <t xml:space="preserve">Apósito De Hidrogel 7.5 cm x 7.5 cm </t>
  </si>
  <si>
    <t>CUTIMED</t>
  </si>
  <si>
    <t>SORBACT GEL</t>
  </si>
  <si>
    <t>Apósito (compresa) estéril con hidrogel, formado  por tejido de acetato dotado de un revestimiento altamente hidrófobo de DACC (cloruro de dialquilcarbamoílo)</t>
  </si>
  <si>
    <t>Del 000037 al 000043</t>
  </si>
  <si>
    <t xml:space="preserve">Apósito Estéril Adhesivo Con Compresa Central </t>
  </si>
  <si>
    <t>COSMOPOR E</t>
  </si>
  <si>
    <t>Apósito estéril para heridas, autoadhesivo, compuesto de tejido non-woven cubierto de elastómero hipoalergénico adhesivo; contiene una compresa absorbente rematada con una capa de contacto porosa no adherente. Envasado individualmente.</t>
  </si>
  <si>
    <t>Del 000044 al 000045</t>
  </si>
  <si>
    <t xml:space="preserve">Apósito Estéril De Silicona Porosa – Perforado </t>
  </si>
  <si>
    <t>MÖLNLYCKE</t>
  </si>
  <si>
    <t>MEPITEL</t>
  </si>
  <si>
    <t>Lamina de contacto con propiedades de micro-adherencia, consistente en una red flexible de poliamida cubierta por una capa de suave silicona.</t>
  </si>
  <si>
    <t>No absorbente.</t>
  </si>
  <si>
    <t>Apósito Hemostático Estéril Absorbente De Colágeno 7 cm x 3 cm</t>
  </si>
  <si>
    <t>BAXTER</t>
  </si>
  <si>
    <t>TISSUFLEECE E</t>
  </si>
  <si>
    <t>Lamina de colágeno equino en estructura nativa para hemostasia.</t>
  </si>
  <si>
    <t>Apósito Lípido-Coloidal Con Sulfadiazina. Argentica</t>
  </si>
  <si>
    <t>10 cm x 12 cm</t>
  </si>
  <si>
    <t>URGOTUL Sag</t>
  </si>
  <si>
    <t>Apósito hidrocoloide, no adhesivo, no oclusivo, que no se adhiere a la herida, constituido de una trama de poliéster impregnada de partículas hidrocoloides (carboximétilcelulosa) en una red de vaselina y de sulfadiazina argéntica.</t>
  </si>
  <si>
    <t>Del 000048 al 000049</t>
  </si>
  <si>
    <t xml:space="preserve">Apósito Lípido-Coloidal No Oclusivo </t>
  </si>
  <si>
    <t>URGOTUL</t>
  </si>
  <si>
    <t>Apósito hidrocoloide, no adhesivo, no oclusivo, que no se adhiere a la herida, constituido de una trama de poliéster impregnada de partículas hidrocoloides (carboximétilcelulosa) en una red de vaselina.</t>
  </si>
  <si>
    <t>Del 000050 al 000051</t>
  </si>
  <si>
    <t xml:space="preserve">Apósito Multicapa Autoadherente De Silicona </t>
  </si>
  <si>
    <t>MEPILEX BORDER</t>
  </si>
  <si>
    <t>Apósito estéril autoadherente compuesto de cuerpo de absorción multicapa formado por una capa de poliuretano hidrofilico, capa de fibras poliacrílicas, fibras de algodón y fibras de unión, una capa de tejido non-woven y suave capa de silicona safetac. Permeable a gases, impermeable a líquidos y bacterias, control y retención efectiva del exudado minimizando el riesgo de maceración.</t>
  </si>
  <si>
    <t>Apósito Oftálmico Estéril 56 mm x 70 mm</t>
  </si>
  <si>
    <t>EYCOPAD</t>
  </si>
  <si>
    <t>Apósitos oculares de algodón absorbente con recubrimiento de gasa de algodón puro.</t>
  </si>
  <si>
    <t>Apósito Plástico  En Aerosol Adherente y Transparente 250 ml</t>
  </si>
  <si>
    <t>INIBSA</t>
  </si>
  <si>
    <t>NOBECUTAN</t>
  </si>
  <si>
    <t>Apósito plástico en aerosol que actúa formando una delgada película adherente, elástica, transparente y permeable al vapor y a la humedad.</t>
  </si>
  <si>
    <t xml:space="preserve">Apósito Transparente Estéril Para Cateterismo Central y Periférico </t>
  </si>
  <si>
    <t xml:space="preserve">7 cm x 8.5 cm </t>
  </si>
  <si>
    <t>3M</t>
  </si>
  <si>
    <t>TEGADERM</t>
  </si>
  <si>
    <t>Apósito transparente estéril, constituido por una película transparente de poliuretano semipermeable, cubierta por un adhesivo hipoalergénico de acrilato. Dispone de un marco de aplicación y una etiqueta de registro. Libre de látex.</t>
  </si>
  <si>
    <t>Bastón Ingles Integral Extensible (Par)</t>
  </si>
  <si>
    <t>CYMAM</t>
  </si>
  <si>
    <t xml:space="preserve">Fabricado en aluminio anodizado, siendo  la medida del tubo inferior </t>
  </si>
  <si>
    <t>22 x19 mm, provisto de mango de polipropileno regulable en altura y contera de P.V.C.</t>
  </si>
  <si>
    <t>Color burdeos, personalizados.</t>
  </si>
  <si>
    <t>Bastón Ingles Integral Extensible (Par) con lateralidad</t>
  </si>
  <si>
    <t>Lateralidad del par derecho – izquierdo</t>
  </si>
  <si>
    <t>Del 000059 al</t>
  </si>
  <si>
    <t xml:space="preserve">Bisturí Seguridad Desechable Estéril </t>
  </si>
  <si>
    <t>BRAUN</t>
  </si>
  <si>
    <t>AESCULAP</t>
  </si>
  <si>
    <t>Bisturí desechable esteril, con protección del mango transparente. Sistema de bloqueo seguro para el desecho.</t>
  </si>
  <si>
    <t>Hoja de bisturí de acero al carbono.</t>
  </si>
  <si>
    <t xml:space="preserve">Del 000063 al </t>
  </si>
  <si>
    <t xml:space="preserve">Bolsa Esterilización Mixta Cierre Autoadhesivo </t>
  </si>
  <si>
    <t>AMCOR FLEX. PERGUT</t>
  </si>
  <si>
    <t>VIEW-PACK</t>
  </si>
  <si>
    <t xml:space="preserve">Envase formado por papel de grado medico y poliéster  polipropileno, termoselladas longitudinalmente y transversalmente con sellado estriado, apertura sin desgarro, con tintas indicadoras que cambian de color en procesos de vapor y oxido de etileno. </t>
  </si>
  <si>
    <t>Cateter Seguridad IV Cerrado</t>
  </si>
  <si>
    <t>INTROCAN SAFETY 3 CLOSED IV</t>
  </si>
  <si>
    <t>Catéter intravenoso cerrado con control de la sangre de acceso múltiple tabique, con aletas, aguja guía interior de acero inoxidable. Canula de poliuretano radiopaco. Cono traslucido conexión luer-lock, utilizando colores normalizados internacionalmente.</t>
  </si>
  <si>
    <t>La aguja dispone de sistema de seguridad pasivo.</t>
  </si>
  <si>
    <t xml:space="preserve">Libre de látex, de PVC y de DEHP. </t>
  </si>
  <si>
    <t>Del 000087 al</t>
  </si>
  <si>
    <t xml:space="preserve">Collarín Cervical Blando </t>
  </si>
  <si>
    <t>CORYSAN</t>
  </si>
  <si>
    <t>Lamina de espuma de poliuretano recubierto con una funda de punto de algodón lavable y cierre posterior de velcro.</t>
  </si>
  <si>
    <t>Control Biológico 1262P  Para Procesos De Esterilización Por Vapor (121º a 132º)</t>
  </si>
  <si>
    <t>BIOLOGICO 1262P</t>
  </si>
  <si>
    <t>Indicador biológico  autocontenido o de segunda generación de lectura visual. Tira impregnada con esporas de Geobacillus stearothermophilus y una ampolleta con medio de cultivo sensible al cambio de ph, contenidos en un vial de plástico con etiqueta marcada con indicador químico de proceso para control de exposición. Tapa café con orificios en la parte superior. Requiere condiciones de incubación específicas de 56º  durante 24 h para lectura final, mediante el cambio de color del medio de cultivo. Cumple con la norma ISO 11138.</t>
  </si>
  <si>
    <t>Control Integrador Químico 1243B para ciclos de esterilización con vapor (121º a 132º)</t>
  </si>
  <si>
    <t>INTEGRADOR 1243B</t>
  </si>
  <si>
    <t>Indicador químico interno clase V, de avance frontal. Verifican que el agente esterilizante haya penetrado en las condiciones necesarias a través de los materiales de empaque. Consiste en un químico solido sensible a la temperatura, calidad del vapor y tiempo, contenido en un  papel absorbente envuelto en un  laminado de aluminio y papel / película plástica, con una ventana transparente al frente.</t>
  </si>
  <si>
    <t>Cumple con la norma ISO 11140.</t>
  </si>
  <si>
    <t>Crema de Acido Hialuronico al 0.2% 25 gr</t>
  </si>
  <si>
    <t>RYM CICATRIZANTE</t>
  </si>
  <si>
    <t>Crema constituida por ácido hialurorónico (sal sódica) al 0.2 % como componente principal.</t>
  </si>
  <si>
    <t>Crema Anticelulítica 50 ml</t>
  </si>
  <si>
    <t>ALMIRALL</t>
  </si>
  <si>
    <t>THIOMUCASE</t>
  </si>
  <si>
    <t>Crema anticelulitica con Lipodualezyma.</t>
  </si>
  <si>
    <t>Crema Reparadora Especificas Para Zonas Cutáneas Postcicatriciales 50 ml</t>
  </si>
  <si>
    <t>ISDIN</t>
  </si>
  <si>
    <t>CICAPOST</t>
  </si>
  <si>
    <t>Crema reparadora específica para el cuidado dermatológico de las zonas cutáneas poscicatriciales con Dexpantenol 5%; Aceite de Rosa Mosqueta 3%; Glicerina 3%; Niacinamida 2%; Triterpenos de Centella Asiática, Acetato de vitamina E 0.5%, dextrán sulfato sódico 0.3%.</t>
  </si>
  <si>
    <t>Detergente Enzimático 1 l</t>
  </si>
  <si>
    <t>INSTRUNET ENZIMATICO EZ + T PLUS</t>
  </si>
  <si>
    <t>Detergente liquido cuatrienzimatico de potente acción para la limpieza y desincrustación de instrumental clínico y endoscópico. Compuesto tensoactivo no iónico de proteasa, amilasa, lipasa, celulasa, perfume y excipientes.</t>
  </si>
  <si>
    <t>Solubilidad en agua completa y color azul.</t>
  </si>
  <si>
    <t>Electrodo ECG Con Gel Liquido y Conexión Directa Equipo.</t>
  </si>
  <si>
    <t>AMBU</t>
  </si>
  <si>
    <t>BLUE SENSOR</t>
  </si>
  <si>
    <t>SU-00-A</t>
  </si>
  <si>
    <t xml:space="preserve">Electrodos con gel liquido, sensor de Ag/AgCl, esponja foam de poliuretano, y respaldo foam de polietileno y poliéster,  tamaño 49 x 33, exento de látex y posibilidad de conexión directa. </t>
  </si>
  <si>
    <t>Electrodo ECG de Foam Gel Solido  y Conexión Corchete.</t>
  </si>
  <si>
    <t>LESSA</t>
  </si>
  <si>
    <t>Electrodos con gel solido, sensor de Ag/AgCl, soporte de foam, conector de acero inoxidable, redondos de 50 mm.</t>
  </si>
  <si>
    <t>Empapador Pañal elástico adulto talla medina</t>
  </si>
  <si>
    <t>MOLICARE MOBILE</t>
  </si>
  <si>
    <t>Ropa interior desechable con efecto antibacteriano y capa de distribución de fluido neutra con pH de la piel.</t>
  </si>
  <si>
    <t>Cobertura exterior completa de tejido sin tejer y cuerpo interior de 3 capas y barreras antifugas, con laterales rasgables.</t>
  </si>
  <si>
    <t>Talla mediana: contorno de cintura 80-120 cm (absorción hasta 1.100 ml aprox.)</t>
  </si>
  <si>
    <t xml:space="preserve">Talla grande: contorno de cintura 100-150 cm (absorción hasta 1.300 ml apro.) </t>
  </si>
  <si>
    <t>Exento de latex</t>
  </si>
  <si>
    <t>Empapadores Lamina Exterior Polietileno y Núcleo Celulosa De  60 cm x 40 cm.</t>
  </si>
  <si>
    <t>MOLINEA PLUS E</t>
  </si>
  <si>
    <t>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t>
  </si>
  <si>
    <t>Equipo De Infusión Intravenosa Con Toma De Aire.</t>
  </si>
  <si>
    <t>INTRAFIX PRIMELINE</t>
  </si>
  <si>
    <t>Equipo de infusión intravenosa con toma de aire para infusión por gravedad, exento de látex. Cámara de goteo transparente con parte superior para control de flujo y parte inferior flexible, punzón transparente de acuerdo a normas ISO, toma de aire con filtro antibacteriano y sistema de cierre,  tubo de 3 x 4.1 mm y 150 cm de longitud (PVC), conexión luer lock.</t>
  </si>
  <si>
    <t>Equipo De Tracción continua para miembros inferiores</t>
  </si>
  <si>
    <t>BSN</t>
  </si>
  <si>
    <t>TENSOPLAST SKIN TRACTION</t>
  </si>
  <si>
    <t>Kit equipo de tracción (blando) continua para miembros inferiores que consta de una placa almohadillada, una venda elástica y cuerdas de poliéster capaz de soportar pesos de hasta 10 Kg.</t>
  </si>
  <si>
    <t>Sistema universal adaptable a cualquier método estándar de tracción.</t>
  </si>
  <si>
    <t>Radiotransparente.</t>
  </si>
  <si>
    <t xml:space="preserve"> Del 000108 al</t>
  </si>
  <si>
    <t xml:space="preserve">Esparadrapo Hipoalergico Tejido Sin Tejer </t>
  </si>
  <si>
    <t>LEUKOPOR</t>
  </si>
  <si>
    <t>Esparadrapo de papel microporoso con soporte de tejido sin tejer de viscosa y poliéster, masa adhesiva de copolimeros acrílicos. No contiene látex.</t>
  </si>
  <si>
    <t xml:space="preserve">Esparadrapo Plastico Microperforado </t>
  </si>
  <si>
    <t>LEUKOFIX</t>
  </si>
  <si>
    <t>Esparadrapo de polietileno transparente microperforado y masa adhesiva hipoalergénica de poliacrilato, permeable al aire y al vapor de agua. No contiene látex.</t>
  </si>
  <si>
    <t>Esparadrapo Seda</t>
  </si>
  <si>
    <t>LEUKOSILK</t>
  </si>
  <si>
    <t>Esparadrapo de tela fina de acetato de celulosa y masa adhesiva de hipoalergénica de poliacrilato. No contiene látex.</t>
  </si>
  <si>
    <t xml:space="preserve">Del 000110 al </t>
  </si>
  <si>
    <t xml:space="preserve">Esparadrapo Tela Blanco </t>
  </si>
  <si>
    <t>LEUKOPLAST</t>
  </si>
  <si>
    <t>Esparadrapo de tejido poroso con soporte de tejido de viscosa 100%, masa adhesiva oxido de zinc y caucho. Color blanco. Fácil rasgado.</t>
  </si>
  <si>
    <t>Del 000117 al</t>
  </si>
  <si>
    <t xml:space="preserve">Férula Aluminio Látex </t>
  </si>
  <si>
    <t>ZENHYA NOROESTE</t>
  </si>
  <si>
    <t>Férula de inmovilización  recta compuesta de chapa de aluminio de aleación semidura forrada con lamina de látex.</t>
  </si>
  <si>
    <t>Del 000121 al</t>
  </si>
  <si>
    <t xml:space="preserve">Férula Aluminio Poliuretano </t>
  </si>
  <si>
    <t>Férula de inmovilización  recta compuesta de chapa de aluminio de aleación semidura forrada con lamina de poliuretano.</t>
  </si>
  <si>
    <t xml:space="preserve">Gasa Estéril 20 cm x 40 cm 17H 8 capas sobre 5 uds </t>
  </si>
  <si>
    <t>TEXPOL</t>
  </si>
  <si>
    <t>TEGOSA</t>
  </si>
  <si>
    <t>DISPOMEDIS</t>
  </si>
  <si>
    <t>Gasa estéril 17 hilos,  blanca de algodón 100% hidrófilo. Superficie de 20 cm x 40 cm, plegado a 8 capas con bordes ocultos.</t>
  </si>
  <si>
    <t>Dimensiones finales de 10 cm x 10 cm aproximadamente.</t>
  </si>
  <si>
    <t xml:space="preserve">Gasa Estéril 20 cm x 40 cm 17H 8 capas con hilo de control radiológico sobre 5 uds </t>
  </si>
  <si>
    <t>Gasa estéril 17 hilos,  blanca de algodón 100% hidrófilo. Superficie de 20 cm x 40 cm, plegado a 8 capas con bordes ocultos, hilo de control radiológico de poliéster recubierto de sulfato de bario (&gt; 59%) y cloruro de polivinilo detectable por rayos X.</t>
  </si>
  <si>
    <t xml:space="preserve">Gasa Estéril 45 cm x 45 cm 17H 2 telas sobre 2 uds </t>
  </si>
  <si>
    <t>Gasa-Compresa estéril en dos telas 17 hilos, blanca de algodón 100% hidrófilo cosido. Superficie de 45 cm x 45 cm, plegado con dimensiones finales de 12 cm x 25 cm aproximadamente.</t>
  </si>
  <si>
    <t xml:space="preserve">Gasa Estéril 45 cm x 45 cm 17H 4 telas con hilo de control radiológico sobre 5 uds </t>
  </si>
  <si>
    <t>Gasa-Compresa estéril en cuatro telas 17 hilos, blanca de algodón 100% hidrófilo cosido, con hilo de control radiológico de poliéster recubierto de sulfato de bario (&gt; 59%) y cloruro de polivinilo detectable por rayos X.</t>
  </si>
  <si>
    <t>Superficie de 45 cm x 45 cm, plegado con dimensiones finales de 11.25 cm x 22.5 cm aproximadamente.</t>
  </si>
  <si>
    <t xml:space="preserve">Gasa Estéril 50 cm x 50 cm 17H 2 telas sobre 2 uds </t>
  </si>
  <si>
    <t xml:space="preserve">Gasa-Compresa estéril en dos telas 17 hilos, blanca de algodón 100% hidrófilo cosido. Superficie de 50 cm x 50 cm, plegado con dimensiones finales de 10 cm x 10 cm aproximadamente.  </t>
  </si>
  <si>
    <t>Gasa Estéril tejido sin tejer 30 Gr 15 cm x 15 cm 4 capas sobre 5 uds</t>
  </si>
  <si>
    <t>Gasa-Compresa esteril tejido sin tejer de viscosa 70% y poliéster 30% (+/- 10%), superficie de 15 cm x 15 cm, plegado en 4 capas.</t>
  </si>
  <si>
    <t>Dimensiones finales de 7.5 x 7.5 cm aproximadamente.</t>
  </si>
  <si>
    <t>Gasa Estéril tejido sin tejer 50 Gr 20 cm x 40 cm 4 capas sobre 2 uds</t>
  </si>
  <si>
    <t>Gasa-Compresa esteril tejido sin tejer de viscosa 70% y poliéster 30% (+/- 10%), superficie de 20 cm x 40 cm, plegado en 4 capas.</t>
  </si>
  <si>
    <t>Dimensiones finales de 10 x 20 cm aproximadamente.</t>
  </si>
  <si>
    <t>Gasa Estéril tejido sin tejer 50 Gr 40 cm x 40 cm 8 capas sobre 1 uds</t>
  </si>
  <si>
    <t>Gasa-Compresa esteril tejido sin tejer de viscosa 70% y poliéster 30% (+/- 10%), superficie de 40 cm x 40 cm, plegado en 8 capas.</t>
  </si>
  <si>
    <t>Grapadora Cutánea Estéril Desechable 15 Grapas Rectangulares.</t>
  </si>
  <si>
    <t>3M PRECISE</t>
  </si>
  <si>
    <t>MULTI – SHOT MS15</t>
  </si>
  <si>
    <t xml:space="preserve">Grapadora cutánea estéril de un solo uso, diseño ergonómico y que permite distintos ángulos de maniobra. Seguridad en la liberación de las grapas. </t>
  </si>
  <si>
    <t xml:space="preserve">Carga: 15 grapas rectangulares. </t>
  </si>
  <si>
    <t>Grapadora Cutánea Estéril Desechable 35 Grapas Rectangulares.</t>
  </si>
  <si>
    <t>VISTA</t>
  </si>
  <si>
    <t xml:space="preserve">Grapadora cutánea estéril de un solo uso con mecanismo de accionamiento tipo pistola, sistema de liberación en dos pasos que permite ver los extremos de la grapa para un centrado adecuado. diseño ergonómico y que permite distintos ángulos de maniobra. Seguridad en la liberación de las grapas. </t>
  </si>
  <si>
    <t xml:space="preserve">Carga: 35 grapas rectangulares. </t>
  </si>
  <si>
    <t>MANIPLER AZ</t>
  </si>
  <si>
    <t xml:space="preserve">Grapadora cutánea estéril de un solo uso con mango en forma de  tenaza, cabezal de aplicación de 5 mm de ancho, diseño ergonómico y que permite distintos ángulos de maniobra. Seguridad en la liberación de las grapas y sistema antiatasco. </t>
  </si>
  <si>
    <t>Del 000147 al</t>
  </si>
  <si>
    <t>Guante Estéril Látex Con Polvo EN-455 y EN-374. Caja Dispensadora.</t>
  </si>
  <si>
    <t>PEHA-TAFT CLASICC</t>
  </si>
  <si>
    <t xml:space="preserve">Guantes quirúrgicos estériles de látex, forma anatómica, con superficie externa microtexturada e interna lisa, empolvados con almidón de maíz absorbible, reborde en el puño. </t>
  </si>
  <si>
    <t>Requerimiento normativo: EN 455 y EN 374.</t>
  </si>
  <si>
    <t>Presentación: Envasados por pares en bolsas termoselladas y empaquetados en caja dispensadora.</t>
  </si>
  <si>
    <t xml:space="preserve">Del 000153 al </t>
  </si>
  <si>
    <t>Guante Estéril Látex Sin Polvo EN-455 y EN-374. Caja Dispensadora.</t>
  </si>
  <si>
    <t>Guantes quirúrgicos estériles de látex, forma anatómica, con superficie externa e interna lisa, revestimiento interno en gel de poliuretano, reborde en puño.</t>
  </si>
  <si>
    <t xml:space="preserve">Del 000159 al </t>
  </si>
  <si>
    <t>Guante Estéril Sin Látex Sin Polvo EN-455 y EN-374. Caja Dispensadora.</t>
  </si>
  <si>
    <t>PEHA NEON PLUS</t>
  </si>
  <si>
    <t>Guantes quirúrgicos estériles de elastómero sintético (policloropreno) con interior de poliuretano, forma anatómica, reborde en puño.</t>
  </si>
  <si>
    <t>ISOPRENE PLUS</t>
  </si>
  <si>
    <t>Guantes quirúrgicos estériles de elastómero sintético (poliisopreno) con interior de poliuretano, forma anatómica, reborde en puño.</t>
  </si>
  <si>
    <t>Del 000165 al</t>
  </si>
  <si>
    <t xml:space="preserve">Guante Látex Con Polvo EN-455 y </t>
  </si>
  <si>
    <t xml:space="preserve">EN-374. </t>
  </si>
  <si>
    <t>SEMPERGUARD</t>
  </si>
  <si>
    <t>Guantes examen látex empolvados, ambidiestros, reborde en puño, superficie exterior microrugosa e interior lisa.</t>
  </si>
  <si>
    <t xml:space="preserve">Requerimiento normativo: EN 455 y EN 374. </t>
  </si>
  <si>
    <t xml:space="preserve">Del 000168 al </t>
  </si>
  <si>
    <t xml:space="preserve">Guante Látex Sin Polvo EN-455 y </t>
  </si>
  <si>
    <t>Guantes examen látex sin empolvar con revestimiento, ambidiestros, con reborde en el puño, superficie exterior texturada e interior lisa.</t>
  </si>
  <si>
    <t xml:space="preserve"> Del 000171 al </t>
  </si>
  <si>
    <t xml:space="preserve">Guante Nitrilo Sin Polvo EN-455 y </t>
  </si>
  <si>
    <t>Guantes examen nitrilo sin empolvar, ambidiestros, con reborde en el puño, superficie exterior texturada e interior lisa.</t>
  </si>
  <si>
    <t xml:space="preserve"> </t>
  </si>
  <si>
    <t>Guante Vinilo Sin Polvo EN-455</t>
  </si>
  <si>
    <t>Guantes examen vinilo sin empolvar, ambidiestros, con reborde en el puño, superficie exterior lisa e interior con revestimiento,sin DOP (DEHP/di-2-etilhexilftalato). Color transparente.</t>
  </si>
  <si>
    <t>Requerimiento normativo: EN 455.</t>
  </si>
  <si>
    <t>Hemostetas Microesponja Oftalmológicas</t>
  </si>
  <si>
    <t>ALCON</t>
  </si>
  <si>
    <t>MICROSPONGE</t>
  </si>
  <si>
    <t>Hemostetas oftalmológicas microsponge regular tip.</t>
  </si>
  <si>
    <t xml:space="preserve"> Del 000177 al</t>
  </si>
  <si>
    <t>Hidrogel Con 0.9%/ 20% de Cloruro Sódico 15 grs</t>
  </si>
  <si>
    <t>NORMLGEL</t>
  </si>
  <si>
    <t>Solución al 0.9%/ 20% de cloruro sódico en forma de gel. Contiene goma xántica como agente espesante, agua purificada y cloruro sódico. Proporciona humedad manteniendo un ambiente adecuado para el proceso de cicatrización.</t>
  </si>
  <si>
    <t>Hidrogel Con Alginato Cálcico 15 grs</t>
  </si>
  <si>
    <t>COLOPLAST</t>
  </si>
  <si>
    <t>PURILON</t>
  </si>
  <si>
    <t>Hidrogel compuesto de Alginato Cálcico y Carboximetil Celulosa Sódica. Desbridante de todo tipo de ulceras, con tejido necrótico y/o esfacelado, con propiedades rehidratantes y capacidad de absorción de los exudados.</t>
  </si>
  <si>
    <t xml:space="preserve"> Del 000184 al </t>
  </si>
  <si>
    <t xml:space="preserve">Inmovilizador De Hombro  En Tejido Velur </t>
  </si>
  <si>
    <t>MEDI CARE SYSTEN</t>
  </si>
  <si>
    <t>SLING</t>
  </si>
  <si>
    <t xml:space="preserve">Soporte inmovilización de hombro confeccionado en velur, acolchado que permite su adherencia en toda la superficie mediante tiras del mismo material, que sirven para ajustar e inmovilizar al brazo. Anillas de nylon blancas de 30 mm de ancho y 50 cm velcro de 50 mm de ancho. </t>
  </si>
  <si>
    <t>Jabón Antiséptico PH4 1000 ml</t>
  </si>
  <si>
    <t>GERMISDIN</t>
  </si>
  <si>
    <t xml:space="preserve">Sustituto acido del jabón con propiedades antisépticas. Respeta el manto hidrolipidico de la piel, pH 4. </t>
  </si>
  <si>
    <t>Composición: 2-bromo-2 nitropropano-1,3-diol. 2,4-diclorobencil alcohol. Acido láctico. Tensioactivos aniónicos, no iónicos y anfotéricos. Sorbitol.</t>
  </si>
  <si>
    <t>Jeringa 1 ml U 100 con dispositivo de seguridad aguja 0.33 mm x 12.7 mm</t>
  </si>
  <si>
    <t>BD</t>
  </si>
  <si>
    <t>SAFETYGLIDE</t>
  </si>
  <si>
    <t>Jeringa de 3 piezas con aguja soldada sin espacio muerto, con dispositivo de seguridad que permite cubrir la aguja después de la inyección.</t>
  </si>
  <si>
    <t>Del 000187 al</t>
  </si>
  <si>
    <t xml:space="preserve">Jeringa 3 cuerpos Cono Luer Concéntrico / Excéntrico / Cateter </t>
  </si>
  <si>
    <t>Luer-Lock</t>
  </si>
  <si>
    <t>OMNIFIX</t>
  </si>
  <si>
    <t>TERUMO</t>
  </si>
  <si>
    <r>
      <t>BD</t>
    </r>
    <r>
      <rPr>
        <b/>
        <sz val="8"/>
        <color theme="1"/>
        <rFont val="Arial"/>
        <family val="2"/>
      </rPr>
      <t xml:space="preserve"> - PLASTIPAK</t>
    </r>
  </si>
  <si>
    <t xml:space="preserve">Jeringa de tres cuerpos sin aguja, estéril, de un solo uso. Cuerpo cilíndrico de polipropileno de superficie transparente con escala graduada, cono luer concéntrico / excéntrico/ catéter / luer-lock, embolo de polipropileno y cabeza adaptadora de caucho sintético, tope de seguridad cercano a las aletas de sujeción. Lubrificada con silicona grado medico. Sin látex. </t>
  </si>
  <si>
    <t>Jeringa 3 cuerpos medicación oral no esteril 10 ml cono no luer concentrico</t>
  </si>
  <si>
    <t>Jeringa de tres cuerpos para la administración de medicacimentos por vía oral cono no luer (mayor grosor). Cuerpo cilíndrico translucido color ámbar.</t>
  </si>
  <si>
    <t xml:space="preserve">Incluye tapón estanco para evitar la perdida del medicamento contenido en la jeringa después de su preparación. </t>
  </si>
  <si>
    <t>Jeringa Gasometría 3 ml con aguja de seguridad 23 G 25 mm</t>
  </si>
  <si>
    <t>1?</t>
  </si>
  <si>
    <t>PRESET ECLIPSE</t>
  </si>
  <si>
    <t>Jeringa para gases arteriales con dipositivo de seguridad integrado en la aguja, embolo de baja resistencia.Contiene heparina de litio balanceada con calcio aplicado por aspersión.</t>
  </si>
  <si>
    <t>Tapón verde con cierre luer-lock</t>
  </si>
  <si>
    <t xml:space="preserve">Lancetas seguridad para punción capilar 23G 0.57 mm </t>
  </si>
  <si>
    <t>MENALANCET PRO</t>
  </si>
  <si>
    <t>Dispositivo para punción capilar con bioseguridad mediante sistema de retracción de la aguja, botón de activación superior.</t>
  </si>
  <si>
    <t xml:space="preserve">No contiene látex. </t>
  </si>
  <si>
    <t>Del 000207 al</t>
  </si>
  <si>
    <t xml:space="preserve">Loción Hidratante PH5 Con Dosificador </t>
  </si>
  <si>
    <t>BEIERSDORF – S &amp; N</t>
  </si>
  <si>
    <t>EUCERIN PH5</t>
  </si>
  <si>
    <t xml:space="preserve">Loción extra-hidratante ante pieles sensibles y secas gracias a su alto contenido en lípidos afines a la piel. Contiene un 3% de dexpantenol y vitamina E pura, en emulsión W/O. Tapón citrato para mantener el pH a 5. </t>
  </si>
  <si>
    <t>Lubricante Hidrosoluble En Spray 500 ml</t>
  </si>
  <si>
    <t>RUSCH</t>
  </si>
  <si>
    <t>SILKOSPRAY</t>
  </si>
  <si>
    <t>Lubricante en aerosol de silicona. De uso especifico medico para catéteres, tubos endotraqueales, sondas, etc.</t>
  </si>
  <si>
    <t>Del 000212 al</t>
  </si>
  <si>
    <t xml:space="preserve">Mascarilla De Silicona Autoinflable Para Resucitador </t>
  </si>
  <si>
    <t xml:space="preserve">Mascarilla autoinflable de silicona con capuchón transparente de polisulfuro, dispone de reposa pulgar.Esterilizable en autoclave a 134ºC. </t>
  </si>
  <si>
    <t xml:space="preserve"> Del 000214 al</t>
  </si>
  <si>
    <t xml:space="preserve">Mascarilla Laríngea Desechable </t>
  </si>
  <si>
    <t>AURAONCE</t>
  </si>
  <si>
    <t>Mascarilla laríngea punta reforzada, manguito y tubo de la vía aérea conformado como una sola unidad con curva anatómicamente correcta integrada. El tubo de la vía aérea es flexible en el manguito y rígido en el conector, manguito extra suave de 0.4 mm, en el balón piloto se identifica el tamaño. Conector universal de 15 mm.</t>
  </si>
  <si>
    <t>Compatible con resonancia magnética. Sin látex ni ftalatos.</t>
  </si>
  <si>
    <t>Mascarilla Oxigeno con reservorio adulto</t>
  </si>
  <si>
    <t>Mascarilla adulto completamente transparente, sistema de ajuste nasal, con bolsa reservorio de PVC.</t>
  </si>
  <si>
    <t xml:space="preserve">Exenta de látex.  </t>
  </si>
  <si>
    <t>Del 000218 al</t>
  </si>
  <si>
    <t xml:space="preserve">Mascarilla Oxigeno 7 Concentraciones Venturi </t>
  </si>
  <si>
    <t>Adulto/pediátrica</t>
  </si>
  <si>
    <t>CARBUROS MEDICA</t>
  </si>
  <si>
    <t>OXINOVA</t>
  </si>
  <si>
    <t xml:space="preserve">Mascarilla Venturi  adulto/pediátrica con dosificador variable que permite la selección entre 7 concentraciones distintas, incorpora tubo corrugado flexible, que termina en una rótula móvil que une la máscara facial con el dosificador. Exenta de látex.  </t>
  </si>
  <si>
    <t>Mascarilla Oxigenoterapia / Aerosolterapia con nebulizador Adulto/pediátrica</t>
  </si>
  <si>
    <t>INTERSURGICAL</t>
  </si>
  <si>
    <t>ECO-MASK C/CIRRUS 2</t>
  </si>
  <si>
    <t xml:space="preserve">Mascarilla adulto/pediátrica completamente transparente, con reborde siliconado, sistema de ajuste nasal, con nebulizador de medicamentos. </t>
  </si>
  <si>
    <t>Exenta de látex.</t>
  </si>
  <si>
    <t>Mascarilla Quirúrgica Con Cintas 3 Capas</t>
  </si>
  <si>
    <t>KRAPE</t>
  </si>
  <si>
    <t>Mascarilla tres capas de forma plana rectangular con pliegues, color verde. Fabricada en tejido sin tejer con ajuste nasal y adaptable mediante cintas. Alto poder de filtración bacteriana (&gt; 95%). Sin látex.</t>
  </si>
  <si>
    <t>Mascarilla Supraglotica sin balón de inflado.</t>
  </si>
  <si>
    <t>INTERSUGICAL</t>
  </si>
  <si>
    <t>I-GEL</t>
  </si>
  <si>
    <t>Canula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t>
  </si>
  <si>
    <t>Libre de látex y PVC.</t>
  </si>
  <si>
    <t xml:space="preserve"> Del 000223 al</t>
  </si>
  <si>
    <t xml:space="preserve">Paño Fenestrado Estéril Con Adhesivo </t>
  </si>
  <si>
    <t>FOLIODRAPE</t>
  </si>
  <si>
    <t>Paño fenestrado estéril con adhesivo compuesto de una capa de polietileno impermeable (a la humedad y a las bacterias)  y un tejido non-women hidrofilico de polipropileno. Adhesivo laminado hotmelt.</t>
  </si>
  <si>
    <t>Del 000225 al</t>
  </si>
  <si>
    <t xml:space="preserve">Paño Fenestrado Estéril Sin Adhesivo </t>
  </si>
  <si>
    <t>FAVESAN</t>
  </si>
  <si>
    <t>Paño fenestrado esteril sin adhesivo verde tejido sin tejer de viscosa absorbente.</t>
  </si>
  <si>
    <t>Papel Camilla 59 cm x 67 cm 2 Capas Con Precorte</t>
  </si>
  <si>
    <t>PAPEL COVERTING</t>
  </si>
  <si>
    <t>Papel camilla rollo de 59 cm x 67 cm, 2 capas, ecológico con precorte a 40 cm aproximadamente.</t>
  </si>
  <si>
    <t xml:space="preserve">Papel Secamanos 2 Capas Bobina </t>
  </si>
  <si>
    <t>PAPELMATIC</t>
  </si>
  <si>
    <t>Papel secamanos 2 capas con bobina de extracción central, ancho rollo 215 mm y 170 m lineales aproximadamente, mandril de 70 mm de diámetro.</t>
  </si>
  <si>
    <t xml:space="preserve">Papel Secamanos 2 Capas Bobina Mini Mecha </t>
  </si>
  <si>
    <t>JOFEL</t>
  </si>
  <si>
    <t xml:space="preserve">Papel secamanos 2 capas con bobina de extracción central, ancho del rollo 195 mm y 65 m lineales aproximadamente, mandril de 45 mm de diámetro. </t>
  </si>
  <si>
    <t>Polihexadina Solución 350 ml</t>
  </si>
  <si>
    <t>PRONSAN SOLUCION</t>
  </si>
  <si>
    <t>Solución de Polihexadina y undecilenaamidopropil betaina para la irrigación de heridas.</t>
  </si>
  <si>
    <t>Quitagrapas Metálico</t>
  </si>
  <si>
    <t>SR-1</t>
  </si>
  <si>
    <t xml:space="preserve">Quitagrapas metálico de acero en forma de tijera, diseño ergonómico y que permite distintos ángulos de maniobra. </t>
  </si>
  <si>
    <t>Envase individual y estéril.</t>
  </si>
  <si>
    <t>Quitagrapas Metálico con mango de Plástico</t>
  </si>
  <si>
    <t>SR-3</t>
  </si>
  <si>
    <t>Quitagrapas metálico de acero en forma de tijera con mango de plástico, diseño ergonómico y que permite distintos ángulos de maniobra.</t>
  </si>
  <si>
    <t>Envase individual y estéril. No contiene látex.</t>
  </si>
  <si>
    <t>Sabana Ajustable Absorbente</t>
  </si>
  <si>
    <t xml:space="preserve">75 cm x 210 cm </t>
  </si>
  <si>
    <t>40/25</t>
  </si>
  <si>
    <t xml:space="preserve">Sabana ajustable absorbente de tejido sin tejer de polipropileno 25 gr. </t>
  </si>
  <si>
    <t>Color blanco.</t>
  </si>
  <si>
    <t xml:space="preserve">Solución Antiséptica Alcohólica Para Manos De Etilsulfato De Mecetronio1000 ml </t>
  </si>
  <si>
    <t>Con Dosificador</t>
  </si>
  <si>
    <t>STERILLIUM</t>
  </si>
  <si>
    <t>Solución antiséptica de manos para piel intacta. Amplio espectro de acción: bactericida (incluido MRSA), fungicida, tuberculicida e inactivador de virus (incluyendo HBV, HIV, HCV, adenovirus, papoavirus y rotavirus).</t>
  </si>
  <si>
    <t>Composición: 2- Propanolol, 1-Propanolol, Etilsulfato de Mecetronio.</t>
  </si>
  <si>
    <t>Solución Estéril Lubrificante Ocular De Hialuronato sódio 0.15% 10 ml</t>
  </si>
  <si>
    <t>LABORATOIRES THÉA</t>
  </si>
  <si>
    <t>HYABAK</t>
  </si>
  <si>
    <t>Solución sin conservante para la hidratación y lubrificación de los ojos y de las lentes de contacto. Composición: Hialuronato sódico 0.15%, cloruro sódico, actinoquinol, trometamol, ácido clorhídrico, agua purificada.</t>
  </si>
  <si>
    <t>Solución Estéril Lubrificante Ocular De Povidona al 2% 10 ml</t>
  </si>
  <si>
    <t>FILMABAK</t>
  </si>
  <si>
    <t xml:space="preserve">Solución sin conservante para la hidratación y lubrificación de los ojos y de las lentes de contacto. Composición: Povidona 2%, cloruro sódico, acido bórico, bórax, agua purificada. </t>
  </si>
  <si>
    <r>
      <t xml:space="preserve">Suplemento Elastoviscoso </t>
    </r>
    <r>
      <rPr>
        <sz val="8"/>
        <color rgb="FF323232"/>
        <rFont val="Arial"/>
        <family val="2"/>
      </rPr>
      <t xml:space="preserve">De </t>
    </r>
    <r>
      <rPr>
        <sz val="8"/>
        <color theme="1"/>
        <rFont val="Arial"/>
        <family val="2"/>
      </rPr>
      <t>Hilano  2 ml 16 mg</t>
    </r>
  </si>
  <si>
    <t>SYNVISC</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</si>
  <si>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2.25 ml que contiene 2 ml de hilano.</t>
    </r>
  </si>
  <si>
    <r>
      <t xml:space="preserve">Suplemento Elastoviscoso </t>
    </r>
    <r>
      <rPr>
        <sz val="8"/>
        <color rgb="FF323232"/>
        <rFont val="Arial"/>
        <family val="2"/>
      </rPr>
      <t xml:space="preserve">De </t>
    </r>
    <r>
      <rPr>
        <sz val="8"/>
        <color theme="1"/>
        <rFont val="Arial"/>
        <family val="2"/>
      </rPr>
      <t>Hilano  6 ml 48 mg</t>
    </r>
  </si>
  <si>
    <t>SYNVISC ONE</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</si>
  <si>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10 ml que contiene 6 ml de hilano.</t>
    </r>
  </si>
  <si>
    <r>
      <t xml:space="preserve">Suplemento Viscoelastico </t>
    </r>
    <r>
      <rPr>
        <sz val="8"/>
        <color rgb="FF323232"/>
        <rFont val="Arial"/>
        <family val="2"/>
      </rPr>
      <t xml:space="preserve">De </t>
    </r>
    <r>
      <rPr>
        <sz val="8"/>
        <color theme="1"/>
        <rFont val="Arial"/>
        <family val="2"/>
      </rPr>
      <t xml:space="preserve">Hialuronato Sódico 2.5 ml Solución 1% </t>
    </r>
  </si>
  <si>
    <t>ROTTAPHARM</t>
  </si>
  <si>
    <t xml:space="preserve">GO-ON </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</si>
  <si>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2.5 ml.</t>
    </r>
  </si>
  <si>
    <r>
      <t xml:space="preserve">Suplemento Viscoelastico </t>
    </r>
    <r>
      <rPr>
        <sz val="8"/>
        <color rgb="FF323232"/>
        <rFont val="Arial"/>
        <family val="2"/>
      </rPr>
      <t xml:space="preserve">De </t>
    </r>
    <r>
      <rPr>
        <sz val="8"/>
        <color theme="1"/>
        <rFont val="Arial"/>
        <family val="2"/>
      </rPr>
      <t>Hialuronato Sódico 3 ml 60 mg</t>
    </r>
  </si>
  <si>
    <t>ZAMBON</t>
  </si>
  <si>
    <t>DUROLANE</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</si>
  <si>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3 ml.</t>
    </r>
  </si>
  <si>
    <t>Del 000265 al</t>
  </si>
  <si>
    <t xml:space="preserve">Sutura Absorbible De  Poliglactina 910 Violeta 3/0 </t>
  </si>
  <si>
    <t>ETHICON</t>
  </si>
  <si>
    <t>VICRYL</t>
  </si>
  <si>
    <t>Sutura absorbible sintética trenzada recubierta.</t>
  </si>
  <si>
    <t xml:space="preserve">Composición: Copolímero de Poliglactina 910 (Glicólida 90%, láctico 10%), recubrimiento de 50% de poliglactina 370 (Glicólida 35%, láctico 65%) y 50% de estearato cálcico. </t>
  </si>
  <si>
    <t>Fuerza tensil 35 días. Presentación de la sutura en color violeta.</t>
  </si>
  <si>
    <t>Del 000271 al</t>
  </si>
  <si>
    <t xml:space="preserve">Sutura Monofilar Poliamida </t>
  </si>
  <si>
    <t>ETHILON</t>
  </si>
  <si>
    <t>Sutura sintética no absorbible monofilamento.</t>
  </si>
  <si>
    <t>Composición: Poliamida 6 y 66. Presentación de la sutura en color azul.</t>
  </si>
  <si>
    <t xml:space="preserve">Del 000275 al </t>
  </si>
  <si>
    <t xml:space="preserve">Sutura Seda Trenzada 3/0 Aguja Punta Triangular </t>
  </si>
  <si>
    <t>SILKAN</t>
  </si>
  <si>
    <t>Sutura natural no absorbible, multifilar trenzado.</t>
  </si>
  <si>
    <t>Composición: Filástica proteica del capullo del gusano de seda, impregnado con cera de abejas y parafina refinada. Presentación de la sutura en color negro.</t>
  </si>
  <si>
    <t>Del 000286 al</t>
  </si>
  <si>
    <t xml:space="preserve">Tacón Protector Escayola </t>
  </si>
  <si>
    <t>FLEXOR</t>
  </si>
  <si>
    <t>TAKO</t>
  </si>
  <si>
    <t>Bota de marcha postoperatoria y postraumática. Compuesta de suela de caucho y planta de semicuero, corte de algodón para a cara vista y sarga pegados con látex, con ojales y cordones de algodón..</t>
  </si>
  <si>
    <t>Del 000292 al</t>
  </si>
  <si>
    <t xml:space="preserve">Tira Sutura Adhesiva </t>
  </si>
  <si>
    <t>SMITH&amp;NEPHEW</t>
  </si>
  <si>
    <t>LEUKOSTRIP</t>
  </si>
  <si>
    <t xml:space="preserve">Tiras sutura adhesiva estériles porosas compuesta de 100% poliamida recubierta por un adhesivo hipoalergénico. </t>
  </si>
  <si>
    <t>Del 000291 al</t>
  </si>
  <si>
    <t>STERI-STRIP</t>
  </si>
  <si>
    <t>Tiras sutura adhesivas estériles no invasivas con respaldo de rayón poroso no tejido y recubierta por un adhesivo hipoalergénico.</t>
  </si>
  <si>
    <t>Las tiras de 6 mm x 100 estaran reforzadas con filamentos de poliéster.</t>
  </si>
  <si>
    <t>Del 000314 al</t>
  </si>
  <si>
    <t>Venda Acolchado De Poliéster</t>
  </si>
  <si>
    <t>SOFFBAN</t>
  </si>
  <si>
    <t>Venda de acolchado de poliéster para protección de moldes ortopédicos y vendajes compresivos. Compuesta por poliéster 100%. Fácil rasgado, acabado liso y uniforme, hidrófuga. No contiene látex.</t>
  </si>
  <si>
    <t>Del 000318 al</t>
  </si>
  <si>
    <t xml:space="preserve">Venda Cinta Adhesiva Inelástica Para Taping </t>
  </si>
  <si>
    <t>STRAPPAL FORTE</t>
  </si>
  <si>
    <t>Venda Cinta adhesiva inelástica especial para vendajes funcionales (Taping). Rasgable con la mano en ambas direcciones. Composición: tejido 100% algodón y masa adhesiva de goma natural (látex), goma sintética, resina sintética, lanolina, parafina y oxido de zinc.</t>
  </si>
  <si>
    <t>Del 000321 al</t>
  </si>
  <si>
    <t>Venda Cohesiva De Fijación Elástica</t>
  </si>
  <si>
    <t>PEHA-HAFT</t>
  </si>
  <si>
    <t xml:space="preserve">Venda de fijación elástica cohesiva, con doble efecto de cohesión gracias a su estructura de fibra crepé y de la impregnación con látex. </t>
  </si>
  <si>
    <t>Transpirable. No se adhiere a pelo, piel o ropa,</t>
  </si>
  <si>
    <t>Composición: Urdimbre de viscosa/poliamida. Trama de algodón. Hilos/10 cm: Urdimbre: aprox. 113 hilos, Trama: aprox. 65 hilos. Impregnación: látex natural. Extensibilidad aproximada 85%.</t>
  </si>
  <si>
    <t>Del 000324 al</t>
  </si>
  <si>
    <t xml:space="preserve">Venda Crepe Con Bordes Orillados </t>
  </si>
  <si>
    <t>TENSOCREPE R85</t>
  </si>
  <si>
    <t xml:space="preserve">Venda de fijación elástica elaborada con un tejido tramado de algodón especialmente transpirable. Extensibilidad media permanente del 120%. Hilos sumamente retorcidos de algodón en la urdimbre. con la inserción de una línea de hilos rojos en ambos extremos de su anchura para facilitar la visualización de las capas del vendaje. </t>
  </si>
  <si>
    <t>Composición: Crepé de algodón 100%. Bordes con hilos de urdimbre entrelazados. Reutilizable y esterilizable. Libre de látex .</t>
  </si>
  <si>
    <t>Gramaje: 85 gr.</t>
  </si>
  <si>
    <t>Venda Crepe Con Bordes Orillados</t>
  </si>
  <si>
    <t>FARMABAN</t>
  </si>
  <si>
    <t xml:space="preserve">Venda de fijación elástica elaborada con un tejido tramado de algodón especialmente transpirable. Hilos sumamente retorcidos de algodón en la urdimbre. con la inserción de una línea de hilos rojos en ambos extremos de su anchura para facilitar la visualización de las capas del vendaje. </t>
  </si>
  <si>
    <t>Gramaje: 108 gr.</t>
  </si>
  <si>
    <t xml:space="preserve">Venda Cross Tape </t>
  </si>
  <si>
    <t>CROSS TAPE</t>
  </si>
  <si>
    <t>Venda cruzada de acetato semi-sintético de fibra de celulosa con resistencia ala tracción de más de 12 kg /50 mm y adhesivo de copolímero acrílico / acetato de etilo / n-hexano.</t>
  </si>
  <si>
    <t>Presentación: parches color beige en láminas.</t>
  </si>
  <si>
    <t xml:space="preserve">Del 000330 al </t>
  </si>
  <si>
    <t xml:space="preserve">Venda De Tracción Larga Tipo Dauerbinde </t>
  </si>
  <si>
    <t>DAUERBINDE F</t>
  </si>
  <si>
    <t>Venda de compresión fuerte y tracción larga compuesta de tejido elástico de algodón, poliamida y elastano con una elasticidad del 170%. Gracias a la tracción larga el efecto de la compresión de la venda resulta fácilmente variable y ajustable. Lavable y esterilizable mediante vapor.</t>
  </si>
  <si>
    <t>Del 000332 al</t>
  </si>
  <si>
    <t xml:space="preserve">Venda Elástica Adhesiva De Algodón  </t>
  </si>
  <si>
    <t xml:space="preserve">OPTIPLASTE- E </t>
  </si>
  <si>
    <t>Venda elástica adhesiva extensible longitudinalmente, porosa, radiotransparente, con soporte hidrófugo y tejido en “S” y “Z”.</t>
  </si>
  <si>
    <t>Composición: Soporte de algodón 100% y adhesivo de caucho natural (látex), resina sintética, lanolina y oxido de zinc. Color blanco.</t>
  </si>
  <si>
    <t>Del 000335 al</t>
  </si>
  <si>
    <t xml:space="preserve">Venda Elástica Adhesiva De Algodón  y Viscosa </t>
  </si>
  <si>
    <t>TENSOPLAST</t>
  </si>
  <si>
    <t>Venda elástica adhesiva extensible longitudinalmente, porosa, radiotransparente, con soporte hidrófugo y tejido en “S” y “Z”, bordes no orillados, hilo longitudinal coloreado en el centro.</t>
  </si>
  <si>
    <t>Composición: Urdimbre de algodón 100%, trama de algodón 85% y viscosa 15% con masa adhesiva que contiene oxido de zinc (24,0-26,0%).</t>
  </si>
  <si>
    <t xml:space="preserve">Venda Elastica Cohesiva </t>
  </si>
  <si>
    <t>COBAN</t>
  </si>
  <si>
    <t>Venda cohesiva de soporte fino y poroso de tejido sin tejer de dacrón y poliéster, fibras elásticas distribuidas uniformemente y recubrimiento de látex.</t>
  </si>
  <si>
    <t>Resistencia cohesiva de 166 gr / cm2 y elongación del 100%.</t>
  </si>
  <si>
    <t>Color piel.</t>
  </si>
  <si>
    <t>Del 000343 al</t>
  </si>
  <si>
    <t xml:space="preserve">Venda Kinesio Tape 5 cm x 5 m </t>
  </si>
  <si>
    <t>(varios colores)</t>
  </si>
  <si>
    <t>KINESIO TEX GOLD</t>
  </si>
  <si>
    <t>Tape de algodón, poroso, traspirable y adhesivo en ondas. 140% de elasticidad longitudinalmente. Sin látex e hipoalergénico.</t>
  </si>
  <si>
    <t>Del 000347 al</t>
  </si>
  <si>
    <t xml:space="preserve">Venda Tubular Elástica </t>
  </si>
  <si>
    <t>Caja dispensadora rollo 10 m</t>
  </si>
  <si>
    <t>LIDERMED</t>
  </si>
  <si>
    <t>TUBIGRIP</t>
  </si>
  <si>
    <t>Venda tubular elástica compresiva.</t>
  </si>
  <si>
    <t>Composición: Tejido tubular de punto con un 88% de hilo de algodón 100% de color crudo y el 5% de elastómero revestido con doble capa de poliéster 7%. Transversalmente elástico y compresivo por la capacidad de recuperación del hilo de látex.</t>
  </si>
  <si>
    <t>Del 000356 al</t>
  </si>
  <si>
    <t xml:space="preserve">Venda Tubular Fino Crudo </t>
  </si>
  <si>
    <t>Caja dispensadora rollo 20 m</t>
  </si>
  <si>
    <t>TUBITON</t>
  </si>
  <si>
    <t>Venda tubular fina extensible.</t>
  </si>
  <si>
    <t>Composición: Tejido tubular de hilo de algodón 100% de color crudo.</t>
  </si>
  <si>
    <t>Del 000359 al</t>
  </si>
  <si>
    <t xml:space="preserve">Venda Tubular Grueso Blanco </t>
  </si>
  <si>
    <t>Venda tubular gruesa extensible.</t>
  </si>
  <si>
    <t>Composición: Tejido tubular de hilo de algodón 100% de color blanco.</t>
  </si>
  <si>
    <t xml:space="preserve">Del 000364 al </t>
  </si>
  <si>
    <t xml:space="preserve">Venda Tubular Malla Elástica </t>
  </si>
  <si>
    <t>LIDERFIX</t>
  </si>
  <si>
    <t>Venda tubular de malla elástica para sujeción de apósitos.</t>
  </si>
  <si>
    <t>Composición: Hilo de poliéster 50% con hilo de látex natural con doble recubrimiento de hilo poliamida 5%. Color blanco.</t>
  </si>
  <si>
    <t>Del 000373 al</t>
  </si>
  <si>
    <t>Venda Yeso Fraguado Rápido</t>
  </si>
  <si>
    <t>GYPSONA</t>
  </si>
  <si>
    <t>Venda de yeso fraguado rápido : fraguado inicial 100 a 150 s (agua a 25ºC), fraguado final 230 a 250 s (agua a 25ºC). Perdida de yeso durante el uso hasta un 11% como máximo.</t>
  </si>
  <si>
    <r>
      <t>Composición: Soporte, venda de gasa entrelazada de algodón 100% emblanquecido, nº de hilos/cm</t>
    </r>
    <r>
      <rPr>
        <vertAlign val="superscript"/>
        <sz val="8"/>
        <color theme="1"/>
        <rFont val="Arial"/>
        <family val="2"/>
      </rPr>
      <t>2</t>
    </r>
    <r>
      <rPr>
        <sz val="8"/>
        <color theme="1"/>
        <rFont val="Arial"/>
        <family val="2"/>
      </rPr>
      <t xml:space="preserve">  21. Yeso de origen natural en más del  85% y coadyuvantes que permiten la adhesión del yeso a la venda.</t>
    </r>
  </si>
  <si>
    <t>Del 000377 al</t>
  </si>
  <si>
    <t xml:space="preserve">Zapato Yeso </t>
  </si>
  <si>
    <t>ARTISTEP</t>
  </si>
  <si>
    <t>Zapato para facilitar la deambulación con  escayola, ambidextro con cintas de sujeción tipo velcro.</t>
  </si>
  <si>
    <t>Composición: Interior y exterior confeccionado con tejido de punto de poliéster (nylon EVA, PVC), relleno de espuma de 2 mm, interior de la suela de espuma de EVA/polywood de 4 mm y exterior de TPR (goma termoplástica)</t>
  </si>
  <si>
    <t>Error. Precio unitario superior a Precio tope</t>
  </si>
  <si>
    <t>Oferta incompleta. Algún precio unitario negativo o igual a cero</t>
  </si>
  <si>
    <t>Oferta incompleta. Algún precio unitario ofertado supera el precio tope</t>
  </si>
  <si>
    <t>Importe a incluir en la casilla de Oferta Económica en la aplicación de FREMAP al presentar oferta.</t>
  </si>
  <si>
    <r>
      <t xml:space="preserve">Instrucciones de cumplimentación de presente fichero: </t>
    </r>
    <r>
      <rPr>
        <b/>
        <u/>
        <sz val="12"/>
        <rFont val="Calibri"/>
        <family val="2"/>
        <scheme val="minor"/>
      </rPr>
      <t>ÚNICAMENTE SE CUMPLIMENTARÁN POR EL LICITADOR LA/S CASILLA/S DE COLOR VERDE, así como sus datos identificativos.</t>
    </r>
  </si>
  <si>
    <t xml:space="preserve">Número de usuarios medio  estimado </t>
  </si>
  <si>
    <t xml:space="preserve">Servicio </t>
  </si>
  <si>
    <t>Servicio de dosimetría</t>
  </si>
  <si>
    <t>OFERTA ANUAL 
(en euros, impuesto/s indirecto/s no incluido/s)</t>
  </si>
  <si>
    <t>OFERTA TOTAL PARA LA DURACIÓN INICIAL 36 meses
(en euros, impuesto/s indirecto/s no incluido/s)</t>
  </si>
  <si>
    <t>(Impuesto/s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</si>
  <si>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Servicio de Dosimetría Personal para los profesionales sanitarios de FREMAP, Mutua Colaboradora con la Seguridad Social nº61 (LICT/99/139/2024/0204), se compromete a su ejecución con estricta sujeción a los Pliegos de Cláusulas Administrativas y de Prescripciones Técnicas que han de regir la adjudicación y ejecución del mismo, en las siguientes condiciones:</t>
  </si>
  <si>
    <t>Precio anual  máximo del servicio  por usuario en euros  (impuesto/s indirecto/s no incluido/s)</t>
  </si>
  <si>
    <t>Precio Anual Ofertado del servicio por usuario en euros   
 (impuesto/s indirecto/s no incluido/s)</t>
  </si>
  <si>
    <t>ANEXO II. MODELO OFERTA ECONÓMICA. 
Contratación del Servicio de Dosimetría Personal para los profesionales sanitarios de FREMAP, Mutua Colaboradora con la Seguridad Social nº61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</si>
</sst>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_€"/>
  </numFmts>
  <fonts count="32">
    <font>
      <sz val="11"/>
      <color theme="1"/>
      <name val="Calibri"/>
      <family val="2"/>
      <scheme val="minor"/>
    </font>
    <font>
      <sz val="10"/>
      <name val="Arial"/>
      <family val="2"/>
    </font>
    <font>
      <sz val="10"/>
      <name val="Arial"/>
      <family val="2"/>
    </font>
    <font>
      <sz val="12"/>
      <color theme="1"/>
      <name val="Calibri"/>
      <family val="2"/>
      <scheme val="minor"/>
    </font>
    <font>
      <sz val="10"/>
      <color indexed="8"/>
      <name val="Arial"/>
      <family val="2"/>
    </font>
    <font>
      <b/>
      <sz val="9"/>
      <color rgb="FFFFFFFF"/>
      <name val="Arial"/>
      <family val="2"/>
    </font>
    <font>
      <sz val="8"/>
      <color theme="1"/>
      <name val="Arial"/>
      <family val="2"/>
    </font>
    <font>
      <b/>
      <sz val="8"/>
      <color rgb="FFC00000"/>
      <name val="Arial"/>
      <family val="2"/>
    </font>
    <font>
      <b/>
      <sz val="8"/>
      <color theme="1"/>
      <name val="Arial"/>
      <family val="2"/>
    </font>
    <font>
      <b/>
      <sz val="8"/>
      <color rgb="FFFF0000"/>
      <name val="Arial"/>
      <family val="2"/>
    </font>
    <font>
      <sz val="8"/>
      <color rgb="FFFF0000"/>
      <name val="Arial"/>
      <family val="2"/>
    </font>
    <font>
      <sz val="8"/>
      <color rgb="FF000000"/>
      <name val="Arial"/>
      <family val="2"/>
    </font>
    <font>
      <b/>
      <sz val="7"/>
      <color rgb="FFC00000"/>
      <name val="Arial"/>
      <family val="2"/>
    </font>
    <font>
      <b/>
      <sz val="7"/>
      <color theme="1"/>
      <name val="Arial"/>
      <family val="2"/>
    </font>
    <font>
      <sz val="8"/>
      <color rgb="FF323232"/>
      <name val="Arial"/>
      <family val="2"/>
    </font>
    <font>
      <vertAlign val="superscript"/>
      <sz val="8"/>
      <color theme="1"/>
      <name val="Arial"/>
      <family val="2"/>
    </font>
    <font>
      <sz val="12"/>
      <name val="Calibri"/>
      <family val="2"/>
      <scheme val="minor"/>
    </font>
    <font>
      <b/>
      <sz val="12"/>
      <color theme="0"/>
      <name val="Calibri"/>
      <family val="2"/>
      <scheme val="minor"/>
    </font>
    <font>
      <sz val="11"/>
      <color theme="1"/>
      <name val="Calibri"/>
      <family val="2"/>
      <scheme val="minor"/>
    </font>
    <font>
      <b/>
      <sz val="11"/>
      <color theme="1"/>
      <name val="Calibri"/>
      <family val="2"/>
      <scheme val="minor"/>
    </font>
    <font>
      <sz val="12"/>
      <color theme="0"/>
      <name val="Calibri"/>
      <family val="2"/>
      <scheme val="minor"/>
    </font>
    <font>
      <sz val="12"/>
      <color rgb="FFFF0000"/>
      <name val="Calibri"/>
      <family val="2"/>
      <scheme val="minor"/>
    </font>
    <font>
      <sz val="11"/>
      <color theme="0"/>
      <name val="Calibri"/>
      <family val="2"/>
      <scheme val="minor"/>
    </font>
    <font>
      <b/>
      <sz val="14"/>
      <color theme="0"/>
      <name val="Calibri"/>
      <family val="2"/>
      <scheme val="minor"/>
    </font>
    <font>
      <b/>
      <sz val="12"/>
      <name val="Calibri"/>
      <family val="2"/>
      <scheme val="minor"/>
    </font>
    <font>
      <b/>
      <sz val="16"/>
      <color theme="1"/>
      <name val="Calibri"/>
      <family val="2"/>
      <scheme val="minor"/>
    </font>
    <font>
      <b/>
      <sz val="18"/>
      <color theme="1"/>
      <name val="Calibri"/>
      <family val="2"/>
      <scheme val="minor"/>
    </font>
    <font>
      <b/>
      <sz val="14"/>
      <color theme="1"/>
      <name val="Calibri"/>
      <family val="2"/>
      <scheme val="minor"/>
    </font>
    <font>
      <b/>
      <u/>
      <sz val="12"/>
      <name val="Calibri"/>
      <family val="2"/>
      <scheme val="minor"/>
    </font>
    <font>
      <b/>
      <sz val="16"/>
      <name val="Calibri"/>
      <family val="2"/>
      <scheme val="minor"/>
    </font>
    <font>
      <b/>
      <u/>
      <sz val="16"/>
      <color rgb="FFFF0000"/>
      <name val="Calibri"/>
      <family val="2"/>
      <scheme val="minor"/>
    </font>
    <font>
      <b/>
      <sz val="18"/>
      <color theme="0"/>
      <name val="Calibri"/>
      <family val="2"/>
      <scheme val="minor"/>
    </font>
  </fonts>
  <fills count="8">
    <fill>
      <patternFill patternType="none"/>
    </fill>
    <fill>
      <patternFill patternType="gray125"/>
    </fill>
    <fill>
      <patternFill patternType="solid">
        <fgColor rgb="FFA50021"/>
        <bgColor indexed="64"/>
      </patternFill>
    </fill>
    <fill>
      <patternFill patternType="solid">
        <fgColor rgb="FF92D050"/>
        <bgColor indexed="64"/>
      </patternFill>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0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6">
    <xf numFmtId="0" fontId="0" fillId="0" borderId="0"/>
    <xf numFmtId="0" fontId="1" fillId="0" borderId="0"/>
    <xf numFmtId="44" fontId="2" fillId="0" borderId="0" applyFont="0" applyFill="0" applyBorder="0" applyAlignment="0" applyProtection="0"/>
    <xf numFmtId="0" fontId="4" fillId="0" borderId="0">
      <alignment vertical="top"/>
    </xf>
    <xf numFmtId="0" fontId="1" fillId="0" borderId="0"/>
    <xf numFmtId="44" fontId="18" fillId="0" borderId="0" applyFont="0" applyFill="0" applyBorder="0" applyAlignment="0" applyProtection="0"/>
  </cellStyleXfs>
  <cellXfs count="100">
    <xf numFmtId="0" fontId="0" fillId="0" borderId="0" xfId="0"/>
    <xf numFmtId="0" fontId="3" fillId="0" borderId="0" xfId="0" applyFont="1"/>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vertical="center" wrapText="1"/>
    </xf>
    <xf numFmtId="0" fontId="7" fillId="3" borderId="10"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0" fillId="3" borderId="8" xfId="0" applyFill="1" applyBorder="1" applyAlignment="1">
      <alignment vertical="center" wrapText="1"/>
    </xf>
    <xf numFmtId="0" fontId="6" fillId="3" borderId="8" xfId="0" applyFont="1" applyFill="1" applyBorder="1" applyAlignment="1">
      <alignment vertical="center" wrapText="1"/>
    </xf>
    <xf numFmtId="0" fontId="6" fillId="3" borderId="5"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0" borderId="10" xfId="0" applyFont="1" applyBorder="1" applyAlignment="1">
      <alignment horizontal="center" vertical="center" wrapText="1"/>
    </xf>
    <xf numFmtId="0" fontId="8" fillId="0" borderId="8"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3" borderId="7" xfId="0" applyFont="1" applyFill="1" applyBorder="1" applyAlignment="1">
      <alignment vertical="center" wrapText="1"/>
    </xf>
    <xf numFmtId="0" fontId="7"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8" fillId="3" borderId="10" xfId="0" applyFont="1" applyFill="1" applyBorder="1" applyAlignment="1">
      <alignment vertical="center" wrapText="1"/>
    </xf>
    <xf numFmtId="0" fontId="0" fillId="3" borderId="10" xfId="0" applyFill="1" applyBorder="1" applyAlignment="1">
      <alignment vertical="center" wrapText="1"/>
    </xf>
    <xf numFmtId="0" fontId="0" fillId="3" borderId="5" xfId="0" applyFill="1" applyBorder="1" applyAlignment="1">
      <alignment vertical="center" wrapText="1"/>
    </xf>
    <xf numFmtId="0" fontId="11" fillId="3" borderId="10" xfId="0" applyFont="1" applyFill="1" applyBorder="1" applyAlignment="1">
      <alignment vertical="center" wrapText="1"/>
    </xf>
    <xf numFmtId="0" fontId="11" fillId="3" borderId="8" xfId="0" applyFont="1" applyFill="1" applyBorder="1" applyAlignment="1">
      <alignment vertical="center" wrapText="1"/>
    </xf>
    <xf numFmtId="0" fontId="12" fillId="3" borderId="10"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0" fillId="3" borderId="9" xfId="0" applyFill="1" applyBorder="1" applyAlignment="1">
      <alignment vertical="center" wrapText="1"/>
    </xf>
    <xf numFmtId="0" fontId="6" fillId="3" borderId="3" xfId="0" applyFont="1" applyFill="1" applyBorder="1" applyAlignment="1">
      <alignment horizontal="center" vertical="center" wrapText="1"/>
    </xf>
    <xf numFmtId="0" fontId="6" fillId="3" borderId="6" xfId="0" applyFont="1" applyFill="1" applyBorder="1" applyAlignment="1">
      <alignment vertical="center" wrapText="1"/>
    </xf>
    <xf numFmtId="0" fontId="6" fillId="3" borderId="6"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4" fillId="3" borderId="8" xfId="0" applyFont="1" applyFill="1" applyBorder="1" applyAlignment="1">
      <alignment vertical="center" wrapText="1"/>
    </xf>
    <xf numFmtId="0" fontId="3" fillId="0" borderId="0" xfId="0" applyFont="1" applyFill="1" applyBorder="1"/>
    <xf numFmtId="0" fontId="3" fillId="0" borderId="0" xfId="0" applyFont="1" applyAlignment="1">
      <alignment vertical="center" wrapText="1"/>
    </xf>
    <xf numFmtId="3" fontId="3" fillId="0" borderId="0" xfId="0" applyNumberFormat="1" applyFont="1"/>
    <xf numFmtId="164" fontId="16" fillId="0" borderId="0" xfId="0" applyNumberFormat="1" applyFont="1" applyAlignment="1">
      <alignment horizontal="center" vertical="center"/>
    </xf>
    <xf numFmtId="0" fontId="19" fillId="0" borderId="0" xfId="0" applyFont="1" applyBorder="1"/>
    <xf numFmtId="44" fontId="0" fillId="0" borderId="0" xfId="5" applyFont="1" applyBorder="1"/>
    <xf numFmtId="164" fontId="3" fillId="0" borderId="0" xfId="0" applyNumberFormat="1" applyFont="1" applyFill="1" applyBorder="1"/>
    <xf numFmtId="44" fontId="3" fillId="0" borderId="0" xfId="5" applyFont="1"/>
    <xf numFmtId="164" fontId="20" fillId="0" borderId="0" xfId="0" applyNumberFormat="1" applyFont="1" applyFill="1" applyAlignment="1">
      <alignment horizontal="center" vertical="center"/>
    </xf>
    <xf numFmtId="0" fontId="21" fillId="0" borderId="0" xfId="0" applyFont="1" applyFill="1" applyBorder="1"/>
    <xf numFmtId="0" fontId="22" fillId="0" borderId="0" xfId="0" applyFont="1" applyAlignment="1">
      <alignment wrapText="1"/>
    </xf>
    <xf numFmtId="0" fontId="20" fillId="0" borderId="0" xfId="0" applyFont="1" applyFill="1" applyBorder="1" applyAlignment="1">
      <alignment wrapText="1"/>
    </xf>
    <xf numFmtId="44" fontId="25" fillId="0" borderId="1" xfId="5" applyNumberFormat="1" applyFont="1" applyBorder="1" applyAlignment="1">
      <alignment horizontal="center" vertical="center" wrapText="1"/>
    </xf>
    <xf numFmtId="0" fontId="3" fillId="0" borderId="0" xfId="0" applyFont="1" applyAlignment="1" applyProtection="1">
      <alignment horizontal="center" wrapText="1"/>
      <protection locked="0"/>
    </xf>
    <xf numFmtId="0" fontId="0" fillId="0" borderId="0" xfId="0" applyFont="1" applyProtection="1"/>
    <xf numFmtId="0" fontId="24" fillId="0" borderId="0" xfId="0" applyFont="1" applyBorder="1" applyAlignment="1" applyProtection="1">
      <alignment horizontal="center" vertical="center" wrapText="1"/>
      <protection locked="0"/>
    </xf>
    <xf numFmtId="164" fontId="29" fillId="5" borderId="1" xfId="1" applyNumberFormat="1" applyFont="1" applyFill="1" applyBorder="1" applyAlignment="1">
      <alignment horizontal="center" vertical="center"/>
    </xf>
    <xf numFmtId="3" fontId="29" fillId="0" borderId="1" xfId="1" applyNumberFormat="1" applyFont="1" applyFill="1" applyBorder="1" applyAlignment="1">
      <alignment horizontal="center" vertical="center"/>
    </xf>
    <xf numFmtId="0" fontId="3" fillId="5" borderId="0" xfId="0" applyFont="1" applyFill="1" applyAlignment="1" applyProtection="1">
      <alignment vertical="center" wrapText="1"/>
      <protection locked="0"/>
    </xf>
    <xf numFmtId="0" fontId="26" fillId="0" borderId="0" xfId="0" applyFont="1" applyAlignment="1" applyProtection="1">
      <alignment vertical="center"/>
    </xf>
    <xf numFmtId="0" fontId="24" fillId="0" borderId="0" xfId="0" applyFont="1" applyBorder="1" applyAlignment="1" applyProtection="1">
      <alignment vertical="center" wrapText="1"/>
    </xf>
    <xf numFmtId="44" fontId="25" fillId="4" borderId="1" xfId="5" applyNumberFormat="1" applyFont="1" applyFill="1" applyBorder="1" applyAlignment="1" applyProtection="1">
      <alignment horizontal="center" vertical="center"/>
      <protection locked="0"/>
    </xf>
    <xf numFmtId="0" fontId="17" fillId="7" borderId="2" xfId="1" applyNumberFormat="1" applyFont="1" applyFill="1" applyBorder="1" applyAlignment="1">
      <alignment horizontal="center" vertical="center" wrapText="1"/>
    </xf>
    <xf numFmtId="0" fontId="23" fillId="7" borderId="2" xfId="1" applyNumberFormat="1" applyFont="1" applyFill="1" applyBorder="1" applyAlignment="1">
      <alignment horizontal="center" vertical="center" wrapText="1"/>
    </xf>
    <xf numFmtId="165" fontId="23" fillId="7" borderId="2" xfId="1" applyNumberFormat="1" applyFont="1" applyFill="1" applyBorder="1" applyAlignment="1">
      <alignment horizontal="center" vertical="center" wrapText="1"/>
    </xf>
    <xf numFmtId="165" fontId="23" fillId="7" borderId="0" xfId="1" applyNumberFormat="1" applyFont="1" applyFill="1" applyBorder="1" applyAlignment="1">
      <alignment horizontal="center" vertical="center" wrapText="1"/>
    </xf>
    <xf numFmtId="4" fontId="23" fillId="7" borderId="0" xfId="1" applyNumberFormat="1" applyFont="1" applyFill="1" applyBorder="1" applyAlignment="1">
      <alignment horizontal="center" vertical="center" wrapText="1"/>
    </xf>
    <xf numFmtId="0" fontId="30" fillId="6" borderId="1" xfId="0" applyFont="1" applyFill="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pplyProtection="1">
      <alignment horizontal="center" vertical="center" wrapText="1"/>
    </xf>
    <xf numFmtId="0" fontId="31" fillId="7" borderId="1" xfId="0" applyFont="1" applyFill="1" applyBorder="1" applyAlignment="1" applyProtection="1">
      <alignment horizontal="center" vertical="center" wrapText="1"/>
    </xf>
    <xf numFmtId="0" fontId="31" fillId="7" borderId="1" xfId="0" applyFont="1" applyFill="1" applyBorder="1" applyAlignment="1" applyProtection="1">
      <alignment horizontal="center" vertical="center"/>
    </xf>
    <xf numFmtId="0" fontId="3" fillId="5" borderId="1" xfId="0" applyFont="1" applyFill="1" applyBorder="1" applyAlignment="1" applyProtection="1">
      <alignment horizontal="center" vertical="center" wrapText="1"/>
      <protection locked="0"/>
    </xf>
    <xf numFmtId="0" fontId="27" fillId="0" borderId="1" xfId="0" applyFont="1" applyBorder="1" applyAlignment="1" applyProtection="1">
      <alignment horizontal="center"/>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4" xfId="0" applyFont="1" applyFill="1" applyBorder="1" applyAlignment="1">
      <alignment vertical="center" wrapText="1"/>
    </xf>
    <xf numFmtId="0" fontId="6" fillId="3" borderId="9" xfId="0" applyFont="1" applyFill="1" applyBorder="1" applyAlignment="1">
      <alignment vertical="center" wrapText="1"/>
    </xf>
    <xf numFmtId="0" fontId="6" fillId="3" borderId="5" xfId="0" applyFont="1" applyFill="1" applyBorder="1" applyAlignment="1">
      <alignment vertical="center" wrapText="1"/>
    </xf>
    <xf numFmtId="0" fontId="9" fillId="3" borderId="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4" fillId="3" borderId="4" xfId="0" applyFont="1" applyFill="1" applyBorder="1" applyAlignment="1">
      <alignment vertical="center" wrapText="1"/>
    </xf>
    <xf numFmtId="0" fontId="14" fillId="3" borderId="5" xfId="0" applyFont="1" applyFill="1" applyBorder="1" applyAlignment="1">
      <alignment vertical="center" wrapText="1"/>
    </xf>
    <xf numFmtId="0" fontId="11" fillId="3" borderId="4" xfId="0" applyFont="1" applyFill="1" applyBorder="1" applyAlignment="1">
      <alignment vertical="center" wrapText="1"/>
    </xf>
    <xf numFmtId="0" fontId="11" fillId="3" borderId="5" xfId="0" applyFont="1" applyFill="1" applyBorder="1" applyAlignment="1">
      <alignment vertical="center" wrapText="1"/>
    </xf>
    <xf numFmtId="16" fontId="6" fillId="3" borderId="4" xfId="0" applyNumberFormat="1" applyFont="1" applyFill="1" applyBorder="1" applyAlignment="1">
      <alignment horizontal="center" vertical="center" wrapText="1"/>
    </xf>
    <xf numFmtId="16" fontId="6" fillId="3" borderId="5" xfId="0" applyNumberFormat="1" applyFont="1" applyFill="1" applyBorder="1" applyAlignment="1">
      <alignment horizontal="center" vertical="center" wrapText="1"/>
    </xf>
    <xf numFmtId="0" fontId="8" fillId="3" borderId="9" xfId="0" applyFont="1" applyFill="1" applyBorder="1" applyAlignment="1">
      <alignment horizontal="center" vertical="center" wrapText="1"/>
    </xf>
  </cellXfs>
  <cellStyles count="6">
    <cellStyle name="Euro" xfId="2" xr:uid="{00000000-0005-0000-0000-000000000000}"/>
    <cellStyle name="Moneda" xfId="5" builtinId="4"/>
    <cellStyle name="Normal" xfId="0" builtinId="0"/>
    <cellStyle name="Normal 2" xfId="1" xr:uid="{00000000-0005-0000-0000-000003000000}"/>
    <cellStyle name="Normal 3" xfId="4" xr:uid="{00000000-0005-0000-0000-000004000000}"/>
    <cellStyle name="Normal 4" xfId="3" xr:uid="{00000000-0005-0000-0000-000005000000}"/>
  </cellStyles>
  <dxfs count="2">
    <dxf>
      <font>
        <color rgb="FFFF0000"/>
      </font>
      <fill>
        <patternFill>
          <fgColor rgb="FFFF0000"/>
          <bgColor rgb="FFFFFF00"/>
        </patternFill>
      </fill>
    </dxf>
    <dxf>
      <font>
        <color rgb="FFFF0000"/>
      </font>
      <fill>
        <patternFill>
          <bgColor rgb="FFFFFF00"/>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5"/>
  <sheetViews>
    <sheetView tabSelected="1" zoomScale="80" zoomScaleNormal="80" workbookViewId="0">
      <selection activeCell="G10" sqref="G10"/>
    </sheetView>
  </sheetViews>
  <sheetFormatPr baseColWidth="10" defaultColWidth="11.42578125" defaultRowHeight="18.75" customHeight="1"/>
  <cols>
    <col min="1" max="1" width="88.28515625" style="37" customWidth="1"/>
    <col min="2" max="2" width="14.85546875" style="1" bestFit="1" customWidth="1"/>
    <col min="3" max="3" width="22.28515625" style="39" customWidth="1"/>
    <col min="4" max="5" width="30" style="1" customWidth="1"/>
    <col min="6" max="6" width="34.42578125" style="1" customWidth="1"/>
    <col min="7" max="7" width="47" style="1" customWidth="1"/>
    <col min="8" max="8" width="11.42578125" style="1"/>
    <col min="9" max="9" width="17.42578125" style="1" bestFit="1" customWidth="1"/>
    <col min="10" max="16384" width="11.42578125" style="1"/>
  </cols>
  <sheetData>
    <row r="1" spans="1:12" customFormat="1" ht="15">
      <c r="A1" s="50"/>
      <c r="B1" s="50"/>
      <c r="C1" s="50"/>
      <c r="D1" s="50"/>
      <c r="E1" s="50"/>
      <c r="F1" s="50"/>
      <c r="G1" s="50"/>
      <c r="H1" s="50"/>
      <c r="I1" s="50"/>
    </row>
    <row r="2" spans="1:12" customFormat="1" ht="62.1" customHeight="1">
      <c r="A2" s="66" t="s">
        <v>530</v>
      </c>
      <c r="B2" s="67"/>
      <c r="C2" s="67"/>
      <c r="D2" s="67"/>
      <c r="E2" s="67"/>
      <c r="F2" s="67"/>
      <c r="G2" s="55"/>
      <c r="H2" s="55"/>
      <c r="I2" s="55"/>
    </row>
    <row r="3" spans="1:12" customFormat="1">
      <c r="A3" s="69" t="s">
        <v>526</v>
      </c>
      <c r="B3" s="69"/>
      <c r="C3" s="69"/>
      <c r="D3" s="69"/>
      <c r="E3" s="69"/>
      <c r="F3" s="69"/>
      <c r="G3" s="50"/>
      <c r="H3" s="50"/>
      <c r="I3" s="50"/>
    </row>
    <row r="4" spans="1:12" customFormat="1" ht="15" customHeight="1">
      <c r="A4" s="65" t="s">
        <v>520</v>
      </c>
      <c r="B4" s="65"/>
      <c r="C4" s="65"/>
      <c r="D4" s="65"/>
      <c r="E4" s="65"/>
      <c r="F4" s="65"/>
      <c r="G4" s="56"/>
      <c r="H4" s="56"/>
      <c r="I4" s="56"/>
    </row>
    <row r="5" spans="1:12" customFormat="1" ht="15" customHeight="1">
      <c r="A5" s="65"/>
      <c r="B5" s="65"/>
      <c r="C5" s="65"/>
      <c r="D5" s="65"/>
      <c r="E5" s="65"/>
      <c r="F5" s="65"/>
      <c r="G5" s="56"/>
      <c r="H5" s="56"/>
      <c r="I5" s="56"/>
    </row>
    <row r="6" spans="1:12" customFormat="1" ht="15.75">
      <c r="A6" s="51"/>
      <c r="B6" s="51"/>
      <c r="C6" s="51"/>
      <c r="D6" s="51"/>
      <c r="E6" s="51"/>
      <c r="F6" s="51"/>
      <c r="G6" s="51"/>
      <c r="H6" s="51"/>
      <c r="I6" s="51"/>
    </row>
    <row r="7" spans="1:12" customFormat="1" ht="15" customHeight="1">
      <c r="A7" s="68" t="s">
        <v>527</v>
      </c>
      <c r="B7" s="68"/>
      <c r="C7" s="68"/>
      <c r="D7" s="68"/>
      <c r="E7" s="68"/>
      <c r="F7" s="68"/>
      <c r="G7" s="54"/>
      <c r="H7" s="54"/>
      <c r="I7" s="54"/>
    </row>
    <row r="8" spans="1:12" customFormat="1" ht="15" customHeight="1">
      <c r="A8" s="68"/>
      <c r="B8" s="68"/>
      <c r="C8" s="68"/>
      <c r="D8" s="68"/>
      <c r="E8" s="68"/>
      <c r="F8" s="68"/>
      <c r="G8" s="54"/>
      <c r="H8" s="54"/>
      <c r="I8" s="54"/>
    </row>
    <row r="9" spans="1:12" customFormat="1" ht="21" customHeight="1">
      <c r="A9" s="68"/>
      <c r="B9" s="68"/>
      <c r="C9" s="68"/>
      <c r="D9" s="68"/>
      <c r="E9" s="68"/>
      <c r="F9" s="68"/>
      <c r="G9" s="54"/>
      <c r="H9" s="54"/>
      <c r="I9" s="54"/>
    </row>
    <row r="10" spans="1:12" customFormat="1" ht="66" customHeight="1">
      <c r="A10" s="68"/>
      <c r="B10" s="68"/>
      <c r="C10" s="68"/>
      <c r="D10" s="68"/>
      <c r="E10" s="68"/>
      <c r="F10" s="68"/>
      <c r="G10" s="54"/>
      <c r="H10" s="54"/>
      <c r="I10" s="54"/>
    </row>
    <row r="11" spans="1:12" customFormat="1" ht="66.75" customHeight="1">
      <c r="A11" s="49"/>
      <c r="B11" s="49"/>
      <c r="C11" s="49"/>
      <c r="D11" s="49"/>
      <c r="E11" s="49"/>
      <c r="F11" s="49"/>
      <c r="G11" s="49"/>
      <c r="H11" s="49"/>
      <c r="I11" s="49"/>
    </row>
    <row r="12" spans="1:12" s="36" customFormat="1" ht="131.25">
      <c r="A12" s="58" t="s">
        <v>522</v>
      </c>
      <c r="B12" s="59" t="s">
        <v>521</v>
      </c>
      <c r="C12" s="60" t="s">
        <v>528</v>
      </c>
      <c r="D12" s="61" t="s">
        <v>529</v>
      </c>
      <c r="E12" s="62" t="s">
        <v>524</v>
      </c>
      <c r="F12" s="62" t="s">
        <v>525</v>
      </c>
      <c r="I12" s="45"/>
      <c r="J12" s="46" t="s">
        <v>516</v>
      </c>
      <c r="K12" s="46" t="s">
        <v>517</v>
      </c>
      <c r="L12" s="47" t="s">
        <v>518</v>
      </c>
    </row>
    <row r="13" spans="1:12" s="36" customFormat="1" ht="80.25" customHeight="1">
      <c r="A13" s="64" t="s">
        <v>523</v>
      </c>
      <c r="B13" s="53">
        <v>1281</v>
      </c>
      <c r="C13" s="52">
        <v>66</v>
      </c>
      <c r="D13" s="57"/>
      <c r="E13" s="52">
        <f>+B13*D13</f>
        <v>0</v>
      </c>
      <c r="F13" s="48" t="str">
        <f>IF(D13&lt;=0,"Oferta incompleta. Algún precio unitario negativo o igual a cero",IF(D13&gt;C13,"Error. Precio unitario superior a Precio tope",+B13*D13*3))</f>
        <v>Oferta incompleta. Algún precio unitario negativo o igual a cero</v>
      </c>
      <c r="G13" s="63" t="s">
        <v>519</v>
      </c>
      <c r="H13" s="42"/>
    </row>
    <row r="14" spans="1:12" ht="78" customHeight="1">
      <c r="B14" s="38"/>
      <c r="C14" s="44">
        <f>COUNT(D13:D13)</f>
        <v>0</v>
      </c>
      <c r="D14" s="44">
        <f>COUNT(F13:F13)</f>
        <v>0</v>
      </c>
      <c r="E14" s="44"/>
      <c r="F14" s="44">
        <f>COUNT(G13:G13)</f>
        <v>0</v>
      </c>
      <c r="I14" s="43"/>
    </row>
    <row r="15" spans="1:12" ht="18.75" customHeight="1">
      <c r="B15" s="38"/>
      <c r="D15" s="40"/>
      <c r="E15" s="40"/>
      <c r="F15" s="41"/>
    </row>
  </sheetData>
  <sheetProtection algorithmName="SHA-512" hashValue="kzs65t3lZttpajQp2PrEMKIidUVP6K0Ew3xE/oohasY3vkPkxQAQ/Mu5NvbCNe5hb55hNYjXzndLVfDcV0lJnQ==" saltValue="8jBc/GdwNgtUDGGw/jV4dQ==" spinCount="100000" sheet="1" objects="1" scenarios="1"/>
  <sortState xmlns:xlrd2="http://schemas.microsoft.com/office/spreadsheetml/2017/richdata2" ref="A1:M503">
    <sortCondition ref="A1:A503"/>
  </sortState>
  <mergeCells count="4">
    <mergeCell ref="A4:F5"/>
    <mergeCell ref="A2:F2"/>
    <mergeCell ref="A7:F10"/>
    <mergeCell ref="A3:F3"/>
  </mergeCells>
  <conditionalFormatting sqref="F13">
    <cfRule type="cellIs" dxfId="1" priority="7" operator="equal">
      <formula>$K$12</formula>
    </cfRule>
    <cfRule type="cellIs" dxfId="0" priority="8" operator="equal">
      <formula>$J$12</formula>
    </cfRule>
  </conditionalFormatting>
  <dataValidations count="1">
    <dataValidation type="custom" allowBlank="1" showInputMessage="1" showErrorMessage="1" errorTitle="NÚMERO DE DECIMALES INCORRECTO" error="El precio deberá incluir 2 decimales." sqref="D13" xr:uid="{00000000-0002-0000-0100-000000000000}">
      <formula1>D13*100=INT(D13*100)</formula1>
    </dataValidation>
  </dataValidations>
  <pageMargins left="0.70866141732283472" right="0.70866141732283472" top="0.74803149606299213" bottom="0.74803149606299213" header="0.31496062992125984" footer="0.31496062992125984"/>
  <pageSetup paperSize="9" scale="35"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9"/>
  <sheetViews>
    <sheetView workbookViewId="0"/>
  </sheetViews>
  <sheetFormatPr baseColWidth="10" defaultRowHeight="15"/>
  <cols>
    <col min="2" max="2" width="40.7109375" customWidth="1"/>
    <col min="3" max="3" width="19.42578125" customWidth="1"/>
    <col min="4" max="4" width="50" customWidth="1"/>
    <col min="5" max="5" width="70.5703125" customWidth="1"/>
  </cols>
  <sheetData>
    <row r="1" spans="1:5">
      <c r="A1" s="2" t="s">
        <v>0</v>
      </c>
      <c r="B1" s="83" t="s">
        <v>2</v>
      </c>
      <c r="C1" s="4" t="s">
        <v>3</v>
      </c>
      <c r="D1" s="4" t="s">
        <v>5</v>
      </c>
      <c r="E1" s="83" t="s">
        <v>7</v>
      </c>
    </row>
    <row r="2" spans="1:5" ht="15.75" thickBot="1">
      <c r="A2" s="3" t="s">
        <v>1</v>
      </c>
      <c r="B2" s="84"/>
      <c r="C2" s="5" t="s">
        <v>4</v>
      </c>
      <c r="D2" s="5" t="s">
        <v>6</v>
      </c>
      <c r="E2" s="84"/>
    </row>
    <row r="3" spans="1:5" ht="15" customHeight="1">
      <c r="A3" s="70">
        <v>6</v>
      </c>
      <c r="B3" s="73" t="s">
        <v>8</v>
      </c>
      <c r="C3" s="70">
        <v>10</v>
      </c>
      <c r="D3" s="8" t="s">
        <v>9</v>
      </c>
      <c r="E3" s="73" t="s">
        <v>11</v>
      </c>
    </row>
    <row r="4" spans="1:5" ht="15.75" thickBot="1">
      <c r="A4" s="72"/>
      <c r="B4" s="75"/>
      <c r="C4" s="72"/>
      <c r="D4" s="9" t="s">
        <v>10</v>
      </c>
      <c r="E4" s="75"/>
    </row>
    <row r="5" spans="1:5" ht="22.5">
      <c r="A5" s="70"/>
      <c r="B5" s="73" t="s">
        <v>12</v>
      </c>
      <c r="C5" s="76">
        <v>50</v>
      </c>
      <c r="D5" s="8" t="s">
        <v>13</v>
      </c>
      <c r="E5" s="7" t="s">
        <v>15</v>
      </c>
    </row>
    <row r="6" spans="1:5" ht="33.75">
      <c r="A6" s="71"/>
      <c r="B6" s="74"/>
      <c r="C6" s="77"/>
      <c r="D6" s="11" t="s">
        <v>14</v>
      </c>
      <c r="E6" s="7" t="s">
        <v>16</v>
      </c>
    </row>
    <row r="7" spans="1:5" ht="15.75" thickBot="1">
      <c r="A7" s="72"/>
      <c r="B7" s="75"/>
      <c r="C7" s="78"/>
      <c r="D7" s="12"/>
      <c r="E7" s="13" t="s">
        <v>17</v>
      </c>
    </row>
    <row r="8" spans="1:5" ht="23.25" thickBot="1">
      <c r="A8" s="14"/>
      <c r="B8" s="13" t="s">
        <v>18</v>
      </c>
      <c r="C8" s="15">
        <v>100</v>
      </c>
      <c r="D8" s="16" t="s">
        <v>19</v>
      </c>
      <c r="E8" s="13" t="s">
        <v>20</v>
      </c>
    </row>
    <row r="9" spans="1:5" ht="15" customHeight="1">
      <c r="A9" s="79">
        <v>24</v>
      </c>
      <c r="B9" s="81" t="s">
        <v>21</v>
      </c>
      <c r="C9" s="79">
        <v>3</v>
      </c>
      <c r="D9" s="17" t="s">
        <v>22</v>
      </c>
      <c r="E9" s="81" t="s">
        <v>24</v>
      </c>
    </row>
    <row r="10" spans="1:5" ht="15.75" thickBot="1">
      <c r="A10" s="80"/>
      <c r="B10" s="82"/>
      <c r="C10" s="80"/>
      <c r="D10" s="18" t="s">
        <v>23</v>
      </c>
      <c r="E10" s="82"/>
    </row>
    <row r="11" spans="1:5" ht="15" customHeight="1">
      <c r="A11" s="79" t="s">
        <v>25</v>
      </c>
      <c r="B11" s="81" t="s">
        <v>26</v>
      </c>
      <c r="C11" s="79">
        <v>3</v>
      </c>
      <c r="D11" s="17" t="s">
        <v>27</v>
      </c>
      <c r="E11" s="81" t="s">
        <v>29</v>
      </c>
    </row>
    <row r="12" spans="1:5" ht="15.75" thickBot="1">
      <c r="A12" s="80"/>
      <c r="B12" s="82"/>
      <c r="C12" s="80"/>
      <c r="D12" s="18" t="s">
        <v>28</v>
      </c>
      <c r="E12" s="82"/>
    </row>
    <row r="13" spans="1:5" ht="15" customHeight="1">
      <c r="A13" s="70" t="s">
        <v>30</v>
      </c>
      <c r="B13" s="73" t="s">
        <v>31</v>
      </c>
      <c r="C13" s="70">
        <v>5</v>
      </c>
      <c r="D13" s="8" t="s">
        <v>32</v>
      </c>
      <c r="E13" s="73" t="s">
        <v>34</v>
      </c>
    </row>
    <row r="14" spans="1:5" ht="15.75" thickBot="1">
      <c r="A14" s="72"/>
      <c r="B14" s="75"/>
      <c r="C14" s="72"/>
      <c r="D14" s="9" t="s">
        <v>33</v>
      </c>
      <c r="E14" s="75"/>
    </row>
    <row r="15" spans="1:5" ht="15" customHeight="1">
      <c r="A15" s="6" t="s">
        <v>35</v>
      </c>
      <c r="B15" s="73" t="s">
        <v>37</v>
      </c>
      <c r="C15" s="70">
        <v>5</v>
      </c>
      <c r="D15" s="8" t="s">
        <v>32</v>
      </c>
      <c r="E15" s="73" t="s">
        <v>39</v>
      </c>
    </row>
    <row r="16" spans="1:5" ht="15.75" thickBot="1">
      <c r="A16" s="14" t="s">
        <v>36</v>
      </c>
      <c r="B16" s="75"/>
      <c r="C16" s="72"/>
      <c r="D16" s="9" t="s">
        <v>38</v>
      </c>
      <c r="E16" s="75"/>
    </row>
    <row r="17" spans="1:5" ht="15" customHeight="1">
      <c r="A17" s="6" t="s">
        <v>40</v>
      </c>
      <c r="B17" s="73" t="s">
        <v>42</v>
      </c>
      <c r="C17" s="70">
        <v>5</v>
      </c>
      <c r="D17" s="8" t="s">
        <v>32</v>
      </c>
      <c r="E17" s="73" t="s">
        <v>44</v>
      </c>
    </row>
    <row r="18" spans="1:5" ht="15.75" thickBot="1">
      <c r="A18" s="14" t="s">
        <v>41</v>
      </c>
      <c r="B18" s="75"/>
      <c r="C18" s="72"/>
      <c r="D18" s="9" t="s">
        <v>43</v>
      </c>
      <c r="E18" s="75"/>
    </row>
    <row r="19" spans="1:5" ht="15" customHeight="1">
      <c r="A19" s="70">
        <v>35</v>
      </c>
      <c r="B19" s="73" t="s">
        <v>45</v>
      </c>
      <c r="C19" s="70">
        <v>3</v>
      </c>
      <c r="D19" s="8" t="s">
        <v>46</v>
      </c>
      <c r="E19" s="73" t="s">
        <v>48</v>
      </c>
    </row>
    <row r="20" spans="1:5" ht="15.75" thickBot="1">
      <c r="A20" s="72"/>
      <c r="B20" s="75"/>
      <c r="C20" s="72"/>
      <c r="D20" s="9" t="s">
        <v>47</v>
      </c>
      <c r="E20" s="75"/>
    </row>
    <row r="21" spans="1:5" ht="15" customHeight="1">
      <c r="A21" s="70">
        <v>36</v>
      </c>
      <c r="B21" s="73" t="s">
        <v>49</v>
      </c>
      <c r="C21" s="70">
        <v>3</v>
      </c>
      <c r="D21" s="8" t="s">
        <v>27</v>
      </c>
      <c r="E21" s="73" t="s">
        <v>51</v>
      </c>
    </row>
    <row r="22" spans="1:5" ht="15.75" thickBot="1">
      <c r="A22" s="72"/>
      <c r="B22" s="75"/>
      <c r="C22" s="72"/>
      <c r="D22" s="9" t="s">
        <v>50</v>
      </c>
      <c r="E22" s="75"/>
    </row>
    <row r="23" spans="1:5" ht="15" customHeight="1">
      <c r="A23" s="70"/>
      <c r="B23" s="73" t="s">
        <v>52</v>
      </c>
      <c r="C23" s="70">
        <v>3</v>
      </c>
      <c r="D23" s="8" t="s">
        <v>27</v>
      </c>
      <c r="E23" s="73" t="s">
        <v>54</v>
      </c>
    </row>
    <row r="24" spans="1:5" ht="15.75" thickBot="1">
      <c r="A24" s="72"/>
      <c r="B24" s="75"/>
      <c r="C24" s="72"/>
      <c r="D24" s="9" t="s">
        <v>53</v>
      </c>
      <c r="E24" s="75"/>
    </row>
    <row r="25" spans="1:5" ht="15" customHeight="1">
      <c r="A25" s="70"/>
      <c r="B25" s="73" t="s">
        <v>55</v>
      </c>
      <c r="C25" s="70">
        <v>10</v>
      </c>
      <c r="D25" s="8" t="s">
        <v>56</v>
      </c>
      <c r="E25" s="73" t="s">
        <v>58</v>
      </c>
    </row>
    <row r="26" spans="1:5" ht="15.75" thickBot="1">
      <c r="A26" s="72"/>
      <c r="B26" s="75"/>
      <c r="C26" s="72"/>
      <c r="D26" s="9" t="s">
        <v>57</v>
      </c>
      <c r="E26" s="75"/>
    </row>
    <row r="27" spans="1:5" ht="15" customHeight="1">
      <c r="A27" s="70" t="s">
        <v>59</v>
      </c>
      <c r="B27" s="73" t="s">
        <v>60</v>
      </c>
      <c r="C27" s="70">
        <v>50</v>
      </c>
      <c r="D27" s="8" t="s">
        <v>46</v>
      </c>
      <c r="E27" s="73" t="s">
        <v>62</v>
      </c>
    </row>
    <row r="28" spans="1:5" ht="15.75" thickBot="1">
      <c r="A28" s="72"/>
      <c r="B28" s="75"/>
      <c r="C28" s="72"/>
      <c r="D28" s="9" t="s">
        <v>61</v>
      </c>
      <c r="E28" s="75"/>
    </row>
    <row r="29" spans="1:5" ht="22.5">
      <c r="A29" s="70" t="s">
        <v>63</v>
      </c>
      <c r="B29" s="73" t="s">
        <v>64</v>
      </c>
      <c r="C29" s="70">
        <v>3</v>
      </c>
      <c r="D29" s="21" t="s">
        <v>65</v>
      </c>
      <c r="E29" s="20" t="s">
        <v>67</v>
      </c>
    </row>
    <row r="30" spans="1:5" ht="15.75" thickBot="1">
      <c r="A30" s="72"/>
      <c r="B30" s="75"/>
      <c r="C30" s="72"/>
      <c r="D30" s="9" t="s">
        <v>66</v>
      </c>
      <c r="E30" s="13" t="s">
        <v>68</v>
      </c>
    </row>
    <row r="31" spans="1:5" ht="15" customHeight="1">
      <c r="A31" s="70"/>
      <c r="B31" s="73" t="s">
        <v>69</v>
      </c>
      <c r="C31" s="70">
        <v>10</v>
      </c>
      <c r="D31" s="10" t="s">
        <v>70</v>
      </c>
      <c r="E31" s="73" t="s">
        <v>72</v>
      </c>
    </row>
    <row r="32" spans="1:5" ht="15.75" thickBot="1">
      <c r="A32" s="72"/>
      <c r="B32" s="75"/>
      <c r="C32" s="72"/>
      <c r="D32" s="9" t="s">
        <v>71</v>
      </c>
      <c r="E32" s="75"/>
    </row>
    <row r="33" spans="1:5" ht="15" customHeight="1">
      <c r="A33" s="70">
        <v>47</v>
      </c>
      <c r="B33" s="7" t="s">
        <v>73</v>
      </c>
      <c r="C33" s="70">
        <v>5</v>
      </c>
      <c r="D33" s="8" t="s">
        <v>22</v>
      </c>
      <c r="E33" s="73" t="s">
        <v>76</v>
      </c>
    </row>
    <row r="34" spans="1:5" ht="15.75" thickBot="1">
      <c r="A34" s="72"/>
      <c r="B34" s="13" t="s">
        <v>74</v>
      </c>
      <c r="C34" s="72"/>
      <c r="D34" s="9" t="s">
        <v>75</v>
      </c>
      <c r="E34" s="75"/>
    </row>
    <row r="35" spans="1:5" ht="15" customHeight="1">
      <c r="A35" s="70" t="s">
        <v>77</v>
      </c>
      <c r="B35" s="73" t="s">
        <v>78</v>
      </c>
      <c r="C35" s="70">
        <v>5</v>
      </c>
      <c r="D35" s="8" t="s">
        <v>22</v>
      </c>
      <c r="E35" s="73" t="s">
        <v>80</v>
      </c>
    </row>
    <row r="36" spans="1:5" ht="15.75" thickBot="1">
      <c r="A36" s="72"/>
      <c r="B36" s="75"/>
      <c r="C36" s="72"/>
      <c r="D36" s="9" t="s">
        <v>79</v>
      </c>
      <c r="E36" s="75"/>
    </row>
    <row r="37" spans="1:5" ht="15" customHeight="1">
      <c r="A37" s="70" t="s">
        <v>81</v>
      </c>
      <c r="B37" s="73" t="s">
        <v>82</v>
      </c>
      <c r="C37" s="70">
        <v>5</v>
      </c>
      <c r="D37" s="8" t="s">
        <v>65</v>
      </c>
      <c r="E37" s="73" t="s">
        <v>84</v>
      </c>
    </row>
    <row r="38" spans="1:5" ht="15.75" thickBot="1">
      <c r="A38" s="72"/>
      <c r="B38" s="75"/>
      <c r="C38" s="72"/>
      <c r="D38" s="9" t="s">
        <v>83</v>
      </c>
      <c r="E38" s="75"/>
    </row>
    <row r="39" spans="1:5">
      <c r="A39" s="70">
        <v>52</v>
      </c>
      <c r="B39" s="73" t="s">
        <v>85</v>
      </c>
      <c r="C39" s="70">
        <v>25</v>
      </c>
      <c r="D39" s="8" t="s">
        <v>46</v>
      </c>
      <c r="E39" s="73" t="s">
        <v>87</v>
      </c>
    </row>
    <row r="40" spans="1:5" ht="15.75" thickBot="1">
      <c r="A40" s="72"/>
      <c r="B40" s="75"/>
      <c r="C40" s="72"/>
      <c r="D40" s="9" t="s">
        <v>86</v>
      </c>
      <c r="E40" s="75"/>
    </row>
    <row r="41" spans="1:5" ht="15" customHeight="1">
      <c r="A41" s="70">
        <v>53</v>
      </c>
      <c r="B41" s="73" t="s">
        <v>88</v>
      </c>
      <c r="C41" s="70">
        <v>1</v>
      </c>
      <c r="D41" s="8" t="s">
        <v>89</v>
      </c>
      <c r="E41" s="73" t="s">
        <v>91</v>
      </c>
    </row>
    <row r="42" spans="1:5" ht="15.75" thickBot="1">
      <c r="A42" s="72"/>
      <c r="B42" s="75"/>
      <c r="C42" s="72"/>
      <c r="D42" s="9" t="s">
        <v>90</v>
      </c>
      <c r="E42" s="75"/>
    </row>
    <row r="43" spans="1:5" ht="22.5" customHeight="1">
      <c r="A43" s="70">
        <v>54</v>
      </c>
      <c r="B43" s="7" t="s">
        <v>92</v>
      </c>
      <c r="C43" s="70">
        <v>100</v>
      </c>
      <c r="D43" s="8" t="s">
        <v>94</v>
      </c>
      <c r="E43" s="73" t="s">
        <v>96</v>
      </c>
    </row>
    <row r="44" spans="1:5" ht="15.75" thickBot="1">
      <c r="A44" s="72"/>
      <c r="B44" s="13" t="s">
        <v>93</v>
      </c>
      <c r="C44" s="72"/>
      <c r="D44" s="9" t="s">
        <v>95</v>
      </c>
      <c r="E44" s="75"/>
    </row>
    <row r="45" spans="1:5">
      <c r="A45" s="70">
        <v>56</v>
      </c>
      <c r="B45" s="73" t="s">
        <v>97</v>
      </c>
      <c r="C45" s="70">
        <v>2</v>
      </c>
      <c r="D45" s="85" t="s">
        <v>98</v>
      </c>
      <c r="E45" s="7" t="s">
        <v>99</v>
      </c>
    </row>
    <row r="46" spans="1:5">
      <c r="A46" s="71"/>
      <c r="B46" s="74"/>
      <c r="C46" s="71"/>
      <c r="D46" s="86"/>
      <c r="E46" s="7" t="s">
        <v>100</v>
      </c>
    </row>
    <row r="47" spans="1:5" ht="15.75" thickBot="1">
      <c r="A47" s="72"/>
      <c r="B47" s="75"/>
      <c r="C47" s="72"/>
      <c r="D47" s="87"/>
      <c r="E47" s="13" t="s">
        <v>101</v>
      </c>
    </row>
    <row r="48" spans="1:5">
      <c r="A48" s="70"/>
      <c r="B48" s="73" t="s">
        <v>102</v>
      </c>
      <c r="C48" s="70">
        <v>2</v>
      </c>
      <c r="D48" s="85"/>
      <c r="E48" s="7" t="s">
        <v>99</v>
      </c>
    </row>
    <row r="49" spans="1:5">
      <c r="A49" s="71"/>
      <c r="B49" s="74"/>
      <c r="C49" s="71"/>
      <c r="D49" s="86"/>
      <c r="E49" s="7" t="s">
        <v>100</v>
      </c>
    </row>
    <row r="50" spans="1:5" ht="15.75" thickBot="1">
      <c r="A50" s="72"/>
      <c r="B50" s="75"/>
      <c r="C50" s="72"/>
      <c r="D50" s="87"/>
      <c r="E50" s="13" t="s">
        <v>103</v>
      </c>
    </row>
    <row r="51" spans="1:5" ht="22.5">
      <c r="A51" s="6" t="s">
        <v>104</v>
      </c>
      <c r="B51" s="73" t="s">
        <v>105</v>
      </c>
      <c r="C51" s="70">
        <v>10</v>
      </c>
      <c r="D51" s="8" t="s">
        <v>106</v>
      </c>
      <c r="E51" s="7" t="s">
        <v>108</v>
      </c>
    </row>
    <row r="52" spans="1:5" ht="15.75" thickBot="1">
      <c r="A52" s="14">
        <v>61</v>
      </c>
      <c r="B52" s="75"/>
      <c r="C52" s="72"/>
      <c r="D52" s="9" t="s">
        <v>107</v>
      </c>
      <c r="E52" s="13" t="s">
        <v>109</v>
      </c>
    </row>
    <row r="53" spans="1:5" ht="15" customHeight="1">
      <c r="A53" s="6" t="s">
        <v>110</v>
      </c>
      <c r="B53" s="73" t="s">
        <v>111</v>
      </c>
      <c r="C53" s="70">
        <v>100</v>
      </c>
      <c r="D53" s="8" t="s">
        <v>112</v>
      </c>
      <c r="E53" s="73" t="s">
        <v>114</v>
      </c>
    </row>
    <row r="54" spans="1:5" ht="15.75" thickBot="1">
      <c r="A54" s="14">
        <v>66</v>
      </c>
      <c r="B54" s="75"/>
      <c r="C54" s="72"/>
      <c r="D54" s="9" t="s">
        <v>113</v>
      </c>
      <c r="E54" s="75"/>
    </row>
    <row r="55" spans="1:5" ht="33.75">
      <c r="A55" s="70"/>
      <c r="B55" s="73" t="s">
        <v>115</v>
      </c>
      <c r="C55" s="70">
        <v>1</v>
      </c>
      <c r="D55" s="21" t="s">
        <v>106</v>
      </c>
      <c r="E55" s="20" t="s">
        <v>117</v>
      </c>
    </row>
    <row r="56" spans="1:5">
      <c r="A56" s="71"/>
      <c r="B56" s="74"/>
      <c r="C56" s="71"/>
      <c r="D56" s="11" t="s">
        <v>116</v>
      </c>
      <c r="E56" s="7" t="s">
        <v>118</v>
      </c>
    </row>
    <row r="57" spans="1:5" ht="15.75" thickBot="1">
      <c r="A57" s="72"/>
      <c r="B57" s="75"/>
      <c r="C57" s="72"/>
      <c r="D57" s="12"/>
      <c r="E57" s="13" t="s">
        <v>119</v>
      </c>
    </row>
    <row r="58" spans="1:5" ht="15" customHeight="1">
      <c r="A58" s="6" t="s">
        <v>120</v>
      </c>
      <c r="B58" s="73" t="s">
        <v>121</v>
      </c>
      <c r="C58" s="70">
        <v>1</v>
      </c>
      <c r="D58" s="85" t="s">
        <v>122</v>
      </c>
      <c r="E58" s="73" t="s">
        <v>123</v>
      </c>
    </row>
    <row r="59" spans="1:5" ht="15.75" thickBot="1">
      <c r="A59" s="14">
        <v>89</v>
      </c>
      <c r="B59" s="75"/>
      <c r="C59" s="72"/>
      <c r="D59" s="87"/>
      <c r="E59" s="75"/>
    </row>
    <row r="60" spans="1:5" ht="15" customHeight="1">
      <c r="A60" s="70">
        <v>93</v>
      </c>
      <c r="B60" s="73" t="s">
        <v>124</v>
      </c>
      <c r="C60" s="70">
        <v>25</v>
      </c>
      <c r="D60" s="8" t="s">
        <v>94</v>
      </c>
      <c r="E60" s="73" t="s">
        <v>126</v>
      </c>
    </row>
    <row r="61" spans="1:5" ht="15.75" thickBot="1">
      <c r="A61" s="72"/>
      <c r="B61" s="75"/>
      <c r="C61" s="72"/>
      <c r="D61" s="9" t="s">
        <v>125</v>
      </c>
      <c r="E61" s="75"/>
    </row>
    <row r="62" spans="1:5" ht="56.25">
      <c r="A62" s="70">
        <v>94</v>
      </c>
      <c r="B62" s="73" t="s">
        <v>127</v>
      </c>
      <c r="C62" s="70">
        <v>100</v>
      </c>
      <c r="D62" s="8" t="s">
        <v>94</v>
      </c>
      <c r="E62" s="7" t="s">
        <v>129</v>
      </c>
    </row>
    <row r="63" spans="1:5" ht="15.75" thickBot="1">
      <c r="A63" s="72"/>
      <c r="B63" s="75"/>
      <c r="C63" s="72"/>
      <c r="D63" s="9" t="s">
        <v>128</v>
      </c>
      <c r="E63" s="13" t="s">
        <v>130</v>
      </c>
    </row>
    <row r="64" spans="1:5" ht="15.75" thickBot="1">
      <c r="A64" s="14"/>
      <c r="B64" s="13" t="s">
        <v>131</v>
      </c>
      <c r="C64" s="22">
        <v>1</v>
      </c>
      <c r="D64" s="9" t="s">
        <v>132</v>
      </c>
      <c r="E64" s="13" t="s">
        <v>133</v>
      </c>
    </row>
    <row r="65" spans="1:5">
      <c r="A65" s="70">
        <v>95</v>
      </c>
      <c r="B65" s="73" t="s">
        <v>134</v>
      </c>
      <c r="C65" s="70">
        <v>1</v>
      </c>
      <c r="D65" s="8" t="s">
        <v>135</v>
      </c>
      <c r="E65" s="73" t="s">
        <v>137</v>
      </c>
    </row>
    <row r="66" spans="1:5" ht="15.75" thickBot="1">
      <c r="A66" s="72"/>
      <c r="B66" s="75"/>
      <c r="C66" s="72"/>
      <c r="D66" s="9" t="s">
        <v>136</v>
      </c>
      <c r="E66" s="75"/>
    </row>
    <row r="67" spans="1:5" ht="15" customHeight="1">
      <c r="A67" s="70">
        <v>99</v>
      </c>
      <c r="B67" s="73" t="s">
        <v>138</v>
      </c>
      <c r="C67" s="70">
        <v>1</v>
      </c>
      <c r="D67" s="8" t="s">
        <v>139</v>
      </c>
      <c r="E67" s="73" t="s">
        <v>141</v>
      </c>
    </row>
    <row r="68" spans="1:5" ht="15.75" thickBot="1">
      <c r="A68" s="72"/>
      <c r="B68" s="75"/>
      <c r="C68" s="72"/>
      <c r="D68" s="9" t="s">
        <v>140</v>
      </c>
      <c r="E68" s="75"/>
    </row>
    <row r="69" spans="1:5" ht="33.75">
      <c r="A69" s="70"/>
      <c r="B69" s="73" t="s">
        <v>142</v>
      </c>
      <c r="C69" s="70">
        <v>1</v>
      </c>
      <c r="D69" s="8" t="s">
        <v>89</v>
      </c>
      <c r="E69" s="7" t="s">
        <v>144</v>
      </c>
    </row>
    <row r="70" spans="1:5" ht="15.75" thickBot="1">
      <c r="A70" s="72"/>
      <c r="B70" s="75"/>
      <c r="C70" s="72"/>
      <c r="D70" s="9" t="s">
        <v>143</v>
      </c>
      <c r="E70" s="13" t="s">
        <v>145</v>
      </c>
    </row>
    <row r="71" spans="1:5" ht="15" customHeight="1">
      <c r="A71" s="70">
        <v>103</v>
      </c>
      <c r="B71" s="73" t="s">
        <v>146</v>
      </c>
      <c r="C71" s="70">
        <v>60</v>
      </c>
      <c r="D71" s="8" t="s">
        <v>147</v>
      </c>
      <c r="E71" s="73" t="s">
        <v>150</v>
      </c>
    </row>
    <row r="72" spans="1:5">
      <c r="A72" s="71"/>
      <c r="B72" s="74"/>
      <c r="C72" s="71"/>
      <c r="D72" s="11" t="s">
        <v>148</v>
      </c>
      <c r="E72" s="74"/>
    </row>
    <row r="73" spans="1:5" ht="15.75" thickBot="1">
      <c r="A73" s="72"/>
      <c r="B73" s="75"/>
      <c r="C73" s="72"/>
      <c r="D73" s="9" t="s">
        <v>149</v>
      </c>
      <c r="E73" s="75"/>
    </row>
    <row r="74" spans="1:5" ht="23.25" thickBot="1">
      <c r="A74" s="14">
        <v>104</v>
      </c>
      <c r="B74" s="13" t="s">
        <v>151</v>
      </c>
      <c r="C74" s="22">
        <v>30</v>
      </c>
      <c r="D74" s="16" t="s">
        <v>152</v>
      </c>
      <c r="E74" s="13" t="s">
        <v>153</v>
      </c>
    </row>
    <row r="75" spans="1:5" ht="22.5">
      <c r="A75" s="70"/>
      <c r="B75" s="73" t="s">
        <v>154</v>
      </c>
      <c r="C75" s="76">
        <v>14</v>
      </c>
      <c r="D75" s="21" t="s">
        <v>46</v>
      </c>
      <c r="E75" s="20" t="s">
        <v>156</v>
      </c>
    </row>
    <row r="76" spans="1:5" ht="22.5">
      <c r="A76" s="71"/>
      <c r="B76" s="74"/>
      <c r="C76" s="77"/>
      <c r="D76" s="11" t="s">
        <v>155</v>
      </c>
      <c r="E76" s="7" t="s">
        <v>157</v>
      </c>
    </row>
    <row r="77" spans="1:5">
      <c r="A77" s="71"/>
      <c r="B77" s="74"/>
      <c r="C77" s="77"/>
      <c r="D77" s="23"/>
      <c r="E77" s="7" t="s">
        <v>158</v>
      </c>
    </row>
    <row r="78" spans="1:5">
      <c r="A78" s="71"/>
      <c r="B78" s="74"/>
      <c r="C78" s="77"/>
      <c r="D78" s="24"/>
      <c r="E78" s="7" t="s">
        <v>159</v>
      </c>
    </row>
    <row r="79" spans="1:5" ht="15.75" thickBot="1">
      <c r="A79" s="72"/>
      <c r="B79" s="75"/>
      <c r="C79" s="78"/>
      <c r="D79" s="12"/>
      <c r="E79" s="13" t="s">
        <v>160</v>
      </c>
    </row>
    <row r="80" spans="1:5" ht="15" customHeight="1">
      <c r="A80" s="70">
        <v>105</v>
      </c>
      <c r="B80" s="73" t="s">
        <v>161</v>
      </c>
      <c r="C80" s="70">
        <v>25</v>
      </c>
      <c r="D80" s="8" t="s">
        <v>46</v>
      </c>
      <c r="E80" s="73" t="s">
        <v>163</v>
      </c>
    </row>
    <row r="81" spans="1:5" ht="15.75" thickBot="1">
      <c r="A81" s="72"/>
      <c r="B81" s="75"/>
      <c r="C81" s="72"/>
      <c r="D81" s="9" t="s">
        <v>162</v>
      </c>
      <c r="E81" s="75"/>
    </row>
    <row r="82" spans="1:5" ht="15" customHeight="1">
      <c r="A82" s="70">
        <v>106</v>
      </c>
      <c r="B82" s="73" t="s">
        <v>164</v>
      </c>
      <c r="C82" s="70">
        <v>1</v>
      </c>
      <c r="D82" s="8" t="s">
        <v>106</v>
      </c>
      <c r="E82" s="73" t="s">
        <v>166</v>
      </c>
    </row>
    <row r="83" spans="1:5" ht="15.75" thickBot="1">
      <c r="A83" s="72"/>
      <c r="B83" s="75"/>
      <c r="C83" s="72"/>
      <c r="D83" s="9" t="s">
        <v>165</v>
      </c>
      <c r="E83" s="75"/>
    </row>
    <row r="84" spans="1:5" ht="33.75">
      <c r="A84" s="70"/>
      <c r="B84" s="73" t="s">
        <v>167</v>
      </c>
      <c r="C84" s="70">
        <v>1</v>
      </c>
      <c r="D84" s="8"/>
      <c r="E84" s="7" t="s">
        <v>170</v>
      </c>
    </row>
    <row r="85" spans="1:5">
      <c r="A85" s="71"/>
      <c r="B85" s="74"/>
      <c r="C85" s="71"/>
      <c r="D85" s="8" t="s">
        <v>168</v>
      </c>
      <c r="E85" s="7" t="s">
        <v>171</v>
      </c>
    </row>
    <row r="86" spans="1:5">
      <c r="A86" s="71"/>
      <c r="B86" s="74"/>
      <c r="C86" s="71"/>
      <c r="D86" s="11" t="s">
        <v>169</v>
      </c>
      <c r="E86" s="7" t="s">
        <v>172</v>
      </c>
    </row>
    <row r="87" spans="1:5" ht="15.75" thickBot="1">
      <c r="A87" s="72"/>
      <c r="B87" s="75"/>
      <c r="C87" s="72"/>
      <c r="D87" s="9"/>
      <c r="E87" s="12"/>
    </row>
    <row r="88" spans="1:5" ht="15" customHeight="1">
      <c r="A88" s="6" t="s">
        <v>173</v>
      </c>
      <c r="B88" s="73" t="s">
        <v>174</v>
      </c>
      <c r="C88" s="70">
        <v>1</v>
      </c>
      <c r="D88" s="8" t="s">
        <v>9</v>
      </c>
      <c r="E88" s="73" t="s">
        <v>176</v>
      </c>
    </row>
    <row r="89" spans="1:5" ht="15.75" thickBot="1">
      <c r="A89" s="14">
        <v>109</v>
      </c>
      <c r="B89" s="75"/>
      <c r="C89" s="72"/>
      <c r="D89" s="9" t="s">
        <v>175</v>
      </c>
      <c r="E89" s="75"/>
    </row>
    <row r="90" spans="1:5" ht="15" customHeight="1">
      <c r="A90" s="70"/>
      <c r="B90" s="73" t="s">
        <v>177</v>
      </c>
      <c r="C90" s="70">
        <v>1</v>
      </c>
      <c r="D90" s="11"/>
      <c r="E90" s="73" t="s">
        <v>179</v>
      </c>
    </row>
    <row r="91" spans="1:5">
      <c r="A91" s="71"/>
      <c r="B91" s="74"/>
      <c r="C91" s="71"/>
      <c r="D91" s="8" t="s">
        <v>9</v>
      </c>
      <c r="E91" s="74"/>
    </row>
    <row r="92" spans="1:5" ht="15.75" thickBot="1">
      <c r="A92" s="72"/>
      <c r="B92" s="75"/>
      <c r="C92" s="72"/>
      <c r="D92" s="9" t="s">
        <v>178</v>
      </c>
      <c r="E92" s="75"/>
    </row>
    <row r="93" spans="1:5" ht="15" customHeight="1">
      <c r="A93" s="70"/>
      <c r="B93" s="73" t="s">
        <v>180</v>
      </c>
      <c r="C93" s="70">
        <v>1</v>
      </c>
      <c r="D93" s="11"/>
      <c r="E93" s="73" t="s">
        <v>182</v>
      </c>
    </row>
    <row r="94" spans="1:5">
      <c r="A94" s="71"/>
      <c r="B94" s="74"/>
      <c r="C94" s="71"/>
      <c r="D94" s="8" t="s">
        <v>9</v>
      </c>
      <c r="E94" s="74"/>
    </row>
    <row r="95" spans="1:5" ht="15.75" thickBot="1">
      <c r="A95" s="72"/>
      <c r="B95" s="75"/>
      <c r="C95" s="72"/>
      <c r="D95" s="9" t="s">
        <v>181</v>
      </c>
      <c r="E95" s="75"/>
    </row>
    <row r="96" spans="1:5" ht="15" customHeight="1">
      <c r="A96" s="6" t="s">
        <v>183</v>
      </c>
      <c r="B96" s="73" t="s">
        <v>184</v>
      </c>
      <c r="C96" s="70">
        <v>1</v>
      </c>
      <c r="D96" s="11"/>
      <c r="E96" s="73" t="s">
        <v>186</v>
      </c>
    </row>
    <row r="97" spans="1:5">
      <c r="A97" s="6">
        <v>112</v>
      </c>
      <c r="B97" s="74"/>
      <c r="C97" s="71"/>
      <c r="D97" s="8" t="s">
        <v>9</v>
      </c>
      <c r="E97" s="74"/>
    </row>
    <row r="98" spans="1:5" ht="15.75" thickBot="1">
      <c r="A98" s="25"/>
      <c r="B98" s="75"/>
      <c r="C98" s="72"/>
      <c r="D98" s="9" t="s">
        <v>185</v>
      </c>
      <c r="E98" s="75"/>
    </row>
    <row r="99" spans="1:5" ht="15" customHeight="1">
      <c r="A99" s="6" t="s">
        <v>187</v>
      </c>
      <c r="B99" s="73" t="s">
        <v>188</v>
      </c>
      <c r="C99" s="70">
        <v>1</v>
      </c>
      <c r="D99" s="85" t="s">
        <v>189</v>
      </c>
      <c r="E99" s="73" t="s">
        <v>190</v>
      </c>
    </row>
    <row r="100" spans="1:5" ht="15.75" thickBot="1">
      <c r="A100" s="14">
        <v>120</v>
      </c>
      <c r="B100" s="75"/>
      <c r="C100" s="72"/>
      <c r="D100" s="87"/>
      <c r="E100" s="75"/>
    </row>
    <row r="101" spans="1:5" ht="15" customHeight="1">
      <c r="A101" s="6" t="s">
        <v>191</v>
      </c>
      <c r="B101" s="73" t="s">
        <v>192</v>
      </c>
      <c r="C101" s="70">
        <v>1</v>
      </c>
      <c r="D101" s="85" t="s">
        <v>189</v>
      </c>
      <c r="E101" s="73" t="s">
        <v>193</v>
      </c>
    </row>
    <row r="102" spans="1:5" ht="15.75" thickBot="1">
      <c r="A102" s="14">
        <v>122</v>
      </c>
      <c r="B102" s="75"/>
      <c r="C102" s="72"/>
      <c r="D102" s="87"/>
      <c r="E102" s="75"/>
    </row>
    <row r="103" spans="1:5" ht="22.5">
      <c r="A103" s="70">
        <v>138</v>
      </c>
      <c r="B103" s="73" t="s">
        <v>194</v>
      </c>
      <c r="C103" s="70">
        <v>5</v>
      </c>
      <c r="D103" s="8" t="s">
        <v>195</v>
      </c>
      <c r="E103" s="7" t="s">
        <v>198</v>
      </c>
    </row>
    <row r="104" spans="1:5">
      <c r="A104" s="71"/>
      <c r="B104" s="74"/>
      <c r="C104" s="71"/>
      <c r="D104" s="8" t="s">
        <v>196</v>
      </c>
      <c r="E104" s="7" t="s">
        <v>199</v>
      </c>
    </row>
    <row r="105" spans="1:5" ht="15.75" thickBot="1">
      <c r="A105" s="72"/>
      <c r="B105" s="75"/>
      <c r="C105" s="72"/>
      <c r="D105" s="16" t="s">
        <v>197</v>
      </c>
      <c r="E105" s="12"/>
    </row>
    <row r="106" spans="1:5" ht="33.75">
      <c r="A106" s="70"/>
      <c r="B106" s="73" t="s">
        <v>200</v>
      </c>
      <c r="C106" s="70">
        <v>5</v>
      </c>
      <c r="D106" s="8" t="s">
        <v>195</v>
      </c>
      <c r="E106" s="7" t="s">
        <v>201</v>
      </c>
    </row>
    <row r="107" spans="1:5">
      <c r="A107" s="71"/>
      <c r="B107" s="74"/>
      <c r="C107" s="71"/>
      <c r="D107" s="8" t="s">
        <v>196</v>
      </c>
      <c r="E107" s="7" t="s">
        <v>199</v>
      </c>
    </row>
    <row r="108" spans="1:5" ht="15.75" thickBot="1">
      <c r="A108" s="72"/>
      <c r="B108" s="75"/>
      <c r="C108" s="72"/>
      <c r="D108" s="16" t="s">
        <v>197</v>
      </c>
      <c r="E108" s="12"/>
    </row>
    <row r="109" spans="1:5" ht="15" customHeight="1">
      <c r="A109" s="70">
        <v>139</v>
      </c>
      <c r="B109" s="73" t="s">
        <v>202</v>
      </c>
      <c r="C109" s="70">
        <v>2</v>
      </c>
      <c r="D109" s="8" t="s">
        <v>195</v>
      </c>
      <c r="E109" s="73" t="s">
        <v>203</v>
      </c>
    </row>
    <row r="110" spans="1:5">
      <c r="A110" s="71"/>
      <c r="B110" s="74"/>
      <c r="C110" s="71"/>
      <c r="D110" s="8" t="s">
        <v>196</v>
      </c>
      <c r="E110" s="74"/>
    </row>
    <row r="111" spans="1:5" ht="15.75" thickBot="1">
      <c r="A111" s="72"/>
      <c r="B111" s="75"/>
      <c r="C111" s="72"/>
      <c r="D111" s="16" t="s">
        <v>197</v>
      </c>
      <c r="E111" s="75"/>
    </row>
    <row r="112" spans="1:5" ht="33.75">
      <c r="A112" s="70"/>
      <c r="B112" s="73" t="s">
        <v>204</v>
      </c>
      <c r="C112" s="88">
        <v>5</v>
      </c>
      <c r="D112" s="8" t="s">
        <v>195</v>
      </c>
      <c r="E112" s="7" t="s">
        <v>205</v>
      </c>
    </row>
    <row r="113" spans="1:5" ht="22.5">
      <c r="A113" s="71"/>
      <c r="B113" s="74"/>
      <c r="C113" s="89"/>
      <c r="D113" s="8" t="s">
        <v>196</v>
      </c>
      <c r="E113" s="7" t="s">
        <v>206</v>
      </c>
    </row>
    <row r="114" spans="1:5" ht="15.75" thickBot="1">
      <c r="A114" s="72"/>
      <c r="B114" s="75"/>
      <c r="C114" s="90"/>
      <c r="D114" s="16" t="s">
        <v>197</v>
      </c>
      <c r="E114" s="12"/>
    </row>
    <row r="115" spans="1:5" ht="15" customHeight="1">
      <c r="A115" s="70">
        <v>140</v>
      </c>
      <c r="B115" s="73" t="s">
        <v>207</v>
      </c>
      <c r="C115" s="70">
        <v>2</v>
      </c>
      <c r="D115" s="8" t="s">
        <v>195</v>
      </c>
      <c r="E115" s="73" t="s">
        <v>208</v>
      </c>
    </row>
    <row r="116" spans="1:5">
      <c r="A116" s="71"/>
      <c r="B116" s="74"/>
      <c r="C116" s="71"/>
      <c r="D116" s="8" t="s">
        <v>196</v>
      </c>
      <c r="E116" s="74"/>
    </row>
    <row r="117" spans="1:5" ht="15.75" thickBot="1">
      <c r="A117" s="72"/>
      <c r="B117" s="75"/>
      <c r="C117" s="72"/>
      <c r="D117" s="16" t="s">
        <v>197</v>
      </c>
      <c r="E117" s="75"/>
    </row>
    <row r="118" spans="1:5" ht="22.5">
      <c r="A118" s="70"/>
      <c r="B118" s="73" t="s">
        <v>209</v>
      </c>
      <c r="C118" s="70">
        <v>5</v>
      </c>
      <c r="D118" s="85" t="s">
        <v>195</v>
      </c>
      <c r="E118" s="26" t="s">
        <v>210</v>
      </c>
    </row>
    <row r="119" spans="1:5" ht="15.75" thickBot="1">
      <c r="A119" s="72"/>
      <c r="B119" s="75"/>
      <c r="C119" s="72"/>
      <c r="D119" s="87"/>
      <c r="E119" s="27" t="s">
        <v>211</v>
      </c>
    </row>
    <row r="120" spans="1:5" ht="22.5">
      <c r="A120" s="70"/>
      <c r="B120" s="73" t="s">
        <v>212</v>
      </c>
      <c r="C120" s="70">
        <v>2</v>
      </c>
      <c r="D120" s="85" t="s">
        <v>195</v>
      </c>
      <c r="E120" s="26" t="s">
        <v>213</v>
      </c>
    </row>
    <row r="121" spans="1:5" ht="15.75" thickBot="1">
      <c r="A121" s="72"/>
      <c r="B121" s="75"/>
      <c r="C121" s="72"/>
      <c r="D121" s="87"/>
      <c r="E121" s="27" t="s">
        <v>214</v>
      </c>
    </row>
    <row r="122" spans="1:5" ht="22.5">
      <c r="A122" s="70"/>
      <c r="B122" s="73" t="s">
        <v>215</v>
      </c>
      <c r="C122" s="70">
        <v>1</v>
      </c>
      <c r="D122" s="85" t="s">
        <v>195</v>
      </c>
      <c r="E122" s="26" t="s">
        <v>216</v>
      </c>
    </row>
    <row r="123" spans="1:5" ht="15.75" thickBot="1">
      <c r="A123" s="72"/>
      <c r="B123" s="75"/>
      <c r="C123" s="72"/>
      <c r="D123" s="87"/>
      <c r="E123" s="27" t="s">
        <v>214</v>
      </c>
    </row>
    <row r="124" spans="1:5" ht="22.5">
      <c r="A124" s="70">
        <v>145</v>
      </c>
      <c r="B124" s="73" t="s">
        <v>217</v>
      </c>
      <c r="C124" s="70">
        <v>1</v>
      </c>
      <c r="D124" s="8" t="s">
        <v>218</v>
      </c>
      <c r="E124" s="7" t="s">
        <v>220</v>
      </c>
    </row>
    <row r="125" spans="1:5" ht="15.75" thickBot="1">
      <c r="A125" s="72"/>
      <c r="B125" s="75"/>
      <c r="C125" s="72"/>
      <c r="D125" s="9" t="s">
        <v>219</v>
      </c>
      <c r="E125" s="13" t="s">
        <v>221</v>
      </c>
    </row>
    <row r="126" spans="1:5" ht="45">
      <c r="A126" s="70">
        <v>146</v>
      </c>
      <c r="B126" s="73" t="s">
        <v>222</v>
      </c>
      <c r="C126" s="70">
        <v>1</v>
      </c>
      <c r="D126" s="8" t="s">
        <v>218</v>
      </c>
      <c r="E126" s="7" t="s">
        <v>224</v>
      </c>
    </row>
    <row r="127" spans="1:5" ht="15.75" thickBot="1">
      <c r="A127" s="72"/>
      <c r="B127" s="75"/>
      <c r="C127" s="72"/>
      <c r="D127" s="9" t="s">
        <v>223</v>
      </c>
      <c r="E127" s="13" t="s">
        <v>225</v>
      </c>
    </row>
    <row r="128" spans="1:5" ht="33.75">
      <c r="A128" s="70"/>
      <c r="B128" s="73" t="s">
        <v>222</v>
      </c>
      <c r="C128" s="70">
        <v>6</v>
      </c>
      <c r="D128" s="21" t="s">
        <v>106</v>
      </c>
      <c r="E128" s="20" t="s">
        <v>227</v>
      </c>
    </row>
    <row r="129" spans="1:5" ht="15.75" thickBot="1">
      <c r="A129" s="72"/>
      <c r="B129" s="75"/>
      <c r="C129" s="72"/>
      <c r="D129" s="9" t="s">
        <v>226</v>
      </c>
      <c r="E129" s="13" t="s">
        <v>225</v>
      </c>
    </row>
    <row r="130" spans="1:5" ht="22.5">
      <c r="A130" s="6" t="s">
        <v>228</v>
      </c>
      <c r="B130" s="73" t="s">
        <v>229</v>
      </c>
      <c r="C130" s="70">
        <v>50</v>
      </c>
      <c r="D130" s="8" t="s">
        <v>46</v>
      </c>
      <c r="E130" s="7" t="s">
        <v>231</v>
      </c>
    </row>
    <row r="131" spans="1:5">
      <c r="A131" s="6">
        <v>152</v>
      </c>
      <c r="B131" s="74"/>
      <c r="C131" s="71"/>
      <c r="D131" s="11" t="s">
        <v>230</v>
      </c>
      <c r="E131" s="7" t="s">
        <v>232</v>
      </c>
    </row>
    <row r="132" spans="1:5" ht="23.25" thickBot="1">
      <c r="A132" s="25"/>
      <c r="B132" s="75"/>
      <c r="C132" s="72"/>
      <c r="D132" s="12"/>
      <c r="E132" s="13" t="s">
        <v>233</v>
      </c>
    </row>
    <row r="133" spans="1:5" ht="22.5">
      <c r="A133" s="6" t="s">
        <v>234</v>
      </c>
      <c r="B133" s="73" t="s">
        <v>235</v>
      </c>
      <c r="C133" s="70">
        <v>50</v>
      </c>
      <c r="D133" s="8" t="s">
        <v>46</v>
      </c>
      <c r="E133" s="7" t="s">
        <v>236</v>
      </c>
    </row>
    <row r="134" spans="1:5">
      <c r="A134" s="6">
        <v>158</v>
      </c>
      <c r="B134" s="74"/>
      <c r="C134" s="71"/>
      <c r="D134" s="11" t="s">
        <v>230</v>
      </c>
      <c r="E134" s="7" t="s">
        <v>232</v>
      </c>
    </row>
    <row r="135" spans="1:5" ht="23.25" thickBot="1">
      <c r="A135" s="25"/>
      <c r="B135" s="75"/>
      <c r="C135" s="72"/>
      <c r="D135" s="12"/>
      <c r="E135" s="13" t="s">
        <v>233</v>
      </c>
    </row>
    <row r="136" spans="1:5" ht="22.5">
      <c r="A136" s="6" t="s">
        <v>237</v>
      </c>
      <c r="B136" s="73" t="s">
        <v>238</v>
      </c>
      <c r="C136" s="70">
        <v>50</v>
      </c>
      <c r="D136" s="8" t="s">
        <v>46</v>
      </c>
      <c r="E136" s="7" t="s">
        <v>240</v>
      </c>
    </row>
    <row r="137" spans="1:5">
      <c r="A137" s="6">
        <v>164</v>
      </c>
      <c r="B137" s="74"/>
      <c r="C137" s="71"/>
      <c r="D137" s="11" t="s">
        <v>239</v>
      </c>
      <c r="E137" s="7" t="s">
        <v>232</v>
      </c>
    </row>
    <row r="138" spans="1:5" ht="23.25" thickBot="1">
      <c r="A138" s="25"/>
      <c r="B138" s="75"/>
      <c r="C138" s="72"/>
      <c r="D138" s="12"/>
      <c r="E138" s="13" t="s">
        <v>233</v>
      </c>
    </row>
    <row r="139" spans="1:5" ht="22.5">
      <c r="A139" s="70"/>
      <c r="B139" s="73" t="s">
        <v>238</v>
      </c>
      <c r="C139" s="70">
        <v>50</v>
      </c>
      <c r="D139" s="8" t="s">
        <v>46</v>
      </c>
      <c r="E139" s="7" t="s">
        <v>242</v>
      </c>
    </row>
    <row r="140" spans="1:5">
      <c r="A140" s="71"/>
      <c r="B140" s="74"/>
      <c r="C140" s="71"/>
      <c r="D140" s="11" t="s">
        <v>241</v>
      </c>
      <c r="E140" s="7" t="s">
        <v>232</v>
      </c>
    </row>
    <row r="141" spans="1:5" ht="23.25" thickBot="1">
      <c r="A141" s="72"/>
      <c r="B141" s="75"/>
      <c r="C141" s="72"/>
      <c r="D141" s="12"/>
      <c r="E141" s="13" t="s">
        <v>233</v>
      </c>
    </row>
    <row r="142" spans="1:5" ht="22.5">
      <c r="A142" s="6" t="s">
        <v>243</v>
      </c>
      <c r="B142" s="7" t="s">
        <v>244</v>
      </c>
      <c r="C142" s="70">
        <v>100</v>
      </c>
      <c r="D142" s="85" t="s">
        <v>246</v>
      </c>
      <c r="E142" s="7" t="s">
        <v>247</v>
      </c>
    </row>
    <row r="143" spans="1:5" ht="15.75" thickBot="1">
      <c r="A143" s="14">
        <v>167</v>
      </c>
      <c r="B143" s="13" t="s">
        <v>245</v>
      </c>
      <c r="C143" s="72"/>
      <c r="D143" s="87"/>
      <c r="E143" s="13" t="s">
        <v>248</v>
      </c>
    </row>
    <row r="144" spans="1:5" ht="22.5">
      <c r="A144" s="6" t="s">
        <v>249</v>
      </c>
      <c r="B144" s="7" t="s">
        <v>250</v>
      </c>
      <c r="C144" s="70">
        <v>100</v>
      </c>
      <c r="D144" s="85" t="s">
        <v>246</v>
      </c>
      <c r="E144" s="7" t="s">
        <v>251</v>
      </c>
    </row>
    <row r="145" spans="1:5" ht="15.75" thickBot="1">
      <c r="A145" s="14">
        <v>170</v>
      </c>
      <c r="B145" s="13" t="s">
        <v>245</v>
      </c>
      <c r="C145" s="72"/>
      <c r="D145" s="87"/>
      <c r="E145" s="13" t="s">
        <v>232</v>
      </c>
    </row>
    <row r="146" spans="1:5" ht="22.5">
      <c r="A146" s="6" t="s">
        <v>252</v>
      </c>
      <c r="B146" s="7" t="s">
        <v>253</v>
      </c>
      <c r="C146" s="70">
        <v>100</v>
      </c>
      <c r="D146" s="85" t="s">
        <v>246</v>
      </c>
      <c r="E146" s="7" t="s">
        <v>254</v>
      </c>
    </row>
    <row r="147" spans="1:5" ht="15.75" thickBot="1">
      <c r="A147" s="14">
        <v>173</v>
      </c>
      <c r="B147" s="13" t="s">
        <v>245</v>
      </c>
      <c r="C147" s="72"/>
      <c r="D147" s="87"/>
      <c r="E147" s="13" t="s">
        <v>232</v>
      </c>
    </row>
    <row r="148" spans="1:5" ht="22.5">
      <c r="A148" s="70" t="s">
        <v>255</v>
      </c>
      <c r="B148" s="73" t="s">
        <v>256</v>
      </c>
      <c r="C148" s="70">
        <v>100</v>
      </c>
      <c r="D148" s="85" t="s">
        <v>246</v>
      </c>
      <c r="E148" s="7" t="s">
        <v>257</v>
      </c>
    </row>
    <row r="149" spans="1:5" ht="15.75" thickBot="1">
      <c r="A149" s="72"/>
      <c r="B149" s="75"/>
      <c r="C149" s="72"/>
      <c r="D149" s="87"/>
      <c r="E149" s="13" t="s">
        <v>258</v>
      </c>
    </row>
    <row r="150" spans="1:5">
      <c r="A150" s="70">
        <v>176</v>
      </c>
      <c r="B150" s="73" t="s">
        <v>259</v>
      </c>
      <c r="C150" s="70">
        <v>25</v>
      </c>
      <c r="D150" s="28"/>
      <c r="E150" s="73" t="s">
        <v>262</v>
      </c>
    </row>
    <row r="151" spans="1:5">
      <c r="A151" s="71"/>
      <c r="B151" s="74"/>
      <c r="C151" s="71"/>
      <c r="D151" s="8" t="s">
        <v>260</v>
      </c>
      <c r="E151" s="74"/>
    </row>
    <row r="152" spans="1:5">
      <c r="A152" s="71"/>
      <c r="B152" s="74"/>
      <c r="C152" s="71"/>
      <c r="D152" s="29" t="s">
        <v>261</v>
      </c>
      <c r="E152" s="74"/>
    </row>
    <row r="153" spans="1:5" ht="15.75" thickBot="1">
      <c r="A153" s="72"/>
      <c r="B153" s="75"/>
      <c r="C153" s="72"/>
      <c r="D153" s="9"/>
      <c r="E153" s="75"/>
    </row>
    <row r="154" spans="1:5" ht="15" customHeight="1">
      <c r="A154" s="6" t="s">
        <v>263</v>
      </c>
      <c r="B154" s="73" t="s">
        <v>264</v>
      </c>
      <c r="C154" s="70">
        <v>5</v>
      </c>
      <c r="D154" s="8" t="s">
        <v>65</v>
      </c>
      <c r="E154" s="73" t="s">
        <v>266</v>
      </c>
    </row>
    <row r="155" spans="1:5" ht="15.75" thickBot="1">
      <c r="A155" s="14">
        <v>178</v>
      </c>
      <c r="B155" s="75"/>
      <c r="C155" s="72"/>
      <c r="D155" s="9" t="s">
        <v>265</v>
      </c>
      <c r="E155" s="75"/>
    </row>
    <row r="156" spans="1:5" ht="15" customHeight="1">
      <c r="A156" s="70">
        <v>179</v>
      </c>
      <c r="B156" s="73" t="s">
        <v>267</v>
      </c>
      <c r="C156" s="70">
        <v>5</v>
      </c>
      <c r="D156" s="8" t="s">
        <v>268</v>
      </c>
      <c r="E156" s="73" t="s">
        <v>270</v>
      </c>
    </row>
    <row r="157" spans="1:5" ht="15.75" thickBot="1">
      <c r="A157" s="72"/>
      <c r="B157" s="75"/>
      <c r="C157" s="72"/>
      <c r="D157" s="9" t="s">
        <v>269</v>
      </c>
      <c r="E157" s="75"/>
    </row>
    <row r="158" spans="1:5" ht="15" customHeight="1">
      <c r="A158" s="19" t="s">
        <v>271</v>
      </c>
      <c r="B158" s="73" t="s">
        <v>272</v>
      </c>
      <c r="C158" s="70">
        <v>1</v>
      </c>
      <c r="D158" s="21" t="s">
        <v>273</v>
      </c>
      <c r="E158" s="73" t="s">
        <v>275</v>
      </c>
    </row>
    <row r="159" spans="1:5" ht="15.75" thickBot="1">
      <c r="A159" s="14">
        <v>185</v>
      </c>
      <c r="B159" s="75"/>
      <c r="C159" s="72"/>
      <c r="D159" s="9" t="s">
        <v>274</v>
      </c>
      <c r="E159" s="75"/>
    </row>
    <row r="160" spans="1:5" ht="22.5">
      <c r="A160" s="70">
        <v>186</v>
      </c>
      <c r="B160" s="73" t="s">
        <v>276</v>
      </c>
      <c r="C160" s="70">
        <v>1</v>
      </c>
      <c r="D160" s="8" t="s">
        <v>139</v>
      </c>
      <c r="E160" s="7" t="s">
        <v>278</v>
      </c>
    </row>
    <row r="161" spans="1:5" ht="23.25" thickBot="1">
      <c r="A161" s="72"/>
      <c r="B161" s="75"/>
      <c r="C161" s="72"/>
      <c r="D161" s="9" t="s">
        <v>277</v>
      </c>
      <c r="E161" s="13" t="s">
        <v>279</v>
      </c>
    </row>
    <row r="162" spans="1:5" ht="15" customHeight="1">
      <c r="A162" s="70"/>
      <c r="B162" s="73" t="s">
        <v>280</v>
      </c>
      <c r="C162" s="70">
        <v>100</v>
      </c>
      <c r="D162" s="8" t="s">
        <v>281</v>
      </c>
      <c r="E162" s="73" t="s">
        <v>283</v>
      </c>
    </row>
    <row r="163" spans="1:5" ht="15.75" thickBot="1">
      <c r="A163" s="72"/>
      <c r="B163" s="75"/>
      <c r="C163" s="72"/>
      <c r="D163" s="9" t="s">
        <v>282</v>
      </c>
      <c r="E163" s="75"/>
    </row>
    <row r="164" spans="1:5" ht="22.5" customHeight="1">
      <c r="A164" s="6" t="s">
        <v>284</v>
      </c>
      <c r="B164" s="7" t="s">
        <v>285</v>
      </c>
      <c r="C164" s="70">
        <v>100</v>
      </c>
      <c r="D164" s="8" t="s">
        <v>106</v>
      </c>
      <c r="E164" s="73" t="s">
        <v>290</v>
      </c>
    </row>
    <row r="165" spans="1:5">
      <c r="A165" s="6">
        <v>193</v>
      </c>
      <c r="B165" s="7" t="s">
        <v>286</v>
      </c>
      <c r="C165" s="71"/>
      <c r="D165" s="11" t="s">
        <v>287</v>
      </c>
      <c r="E165" s="74"/>
    </row>
    <row r="166" spans="1:5">
      <c r="A166" s="30"/>
      <c r="B166" s="24"/>
      <c r="C166" s="71"/>
      <c r="D166" s="8" t="s">
        <v>288</v>
      </c>
      <c r="E166" s="74"/>
    </row>
    <row r="167" spans="1:5" ht="15.75" thickBot="1">
      <c r="A167" s="25"/>
      <c r="B167" s="12"/>
      <c r="C167" s="72"/>
      <c r="D167" s="16" t="s">
        <v>289</v>
      </c>
      <c r="E167" s="75"/>
    </row>
    <row r="168" spans="1:5" ht="22.5">
      <c r="A168" s="70"/>
      <c r="B168" s="73" t="s">
        <v>291</v>
      </c>
      <c r="C168" s="70">
        <v>500</v>
      </c>
      <c r="D168" s="85" t="s">
        <v>281</v>
      </c>
      <c r="E168" s="7" t="s">
        <v>292</v>
      </c>
    </row>
    <row r="169" spans="1:5" ht="23.25" thickBot="1">
      <c r="A169" s="72"/>
      <c r="B169" s="75"/>
      <c r="C169" s="72"/>
      <c r="D169" s="87"/>
      <c r="E169" s="13" t="s">
        <v>293</v>
      </c>
    </row>
    <row r="170" spans="1:5" ht="22.5">
      <c r="A170" s="70"/>
      <c r="B170" s="73" t="s">
        <v>294</v>
      </c>
      <c r="C170" s="88" t="s">
        <v>295</v>
      </c>
      <c r="D170" s="8" t="s">
        <v>281</v>
      </c>
      <c r="E170" s="7" t="s">
        <v>297</v>
      </c>
    </row>
    <row r="171" spans="1:5" ht="15.75" thickBot="1">
      <c r="A171" s="72"/>
      <c r="B171" s="75"/>
      <c r="C171" s="90"/>
      <c r="D171" s="9" t="s">
        <v>296</v>
      </c>
      <c r="E171" s="13" t="s">
        <v>298</v>
      </c>
    </row>
    <row r="172" spans="1:5" ht="22.5">
      <c r="A172" s="70"/>
      <c r="B172" s="73" t="s">
        <v>299</v>
      </c>
      <c r="C172" s="70">
        <v>200</v>
      </c>
      <c r="D172" s="91" t="s">
        <v>300</v>
      </c>
      <c r="E172" s="7" t="s">
        <v>301</v>
      </c>
    </row>
    <row r="173" spans="1:5" ht="15.75" thickBot="1">
      <c r="A173" s="72"/>
      <c r="B173" s="75"/>
      <c r="C173" s="72"/>
      <c r="D173" s="92"/>
      <c r="E173" s="13" t="s">
        <v>302</v>
      </c>
    </row>
    <row r="174" spans="1:5" ht="15" customHeight="1">
      <c r="A174" s="6" t="s">
        <v>303</v>
      </c>
      <c r="B174" s="73" t="s">
        <v>304</v>
      </c>
      <c r="C174" s="70">
        <v>1</v>
      </c>
      <c r="D174" s="8" t="s">
        <v>305</v>
      </c>
      <c r="E174" s="73" t="s">
        <v>307</v>
      </c>
    </row>
    <row r="175" spans="1:5" ht="15.75" thickBot="1">
      <c r="A175" s="14">
        <v>208</v>
      </c>
      <c r="B175" s="75"/>
      <c r="C175" s="72"/>
      <c r="D175" s="9" t="s">
        <v>306</v>
      </c>
      <c r="E175" s="75"/>
    </row>
    <row r="176" spans="1:5" ht="15" customHeight="1">
      <c r="A176" s="70">
        <v>209</v>
      </c>
      <c r="B176" s="73" t="s">
        <v>308</v>
      </c>
      <c r="C176" s="70">
        <v>1</v>
      </c>
      <c r="D176" s="8" t="s">
        <v>309</v>
      </c>
      <c r="E176" s="73" t="s">
        <v>311</v>
      </c>
    </row>
    <row r="177" spans="1:5" ht="15.75" thickBot="1">
      <c r="A177" s="72"/>
      <c r="B177" s="75"/>
      <c r="C177" s="72"/>
      <c r="D177" s="9" t="s">
        <v>310</v>
      </c>
      <c r="E177" s="75"/>
    </row>
    <row r="178" spans="1:5" ht="15" customHeight="1">
      <c r="A178" s="6" t="s">
        <v>312</v>
      </c>
      <c r="B178" s="73" t="s">
        <v>313</v>
      </c>
      <c r="C178" s="70">
        <v>1</v>
      </c>
      <c r="D178" s="85" t="s">
        <v>147</v>
      </c>
      <c r="E178" s="73" t="s">
        <v>314</v>
      </c>
    </row>
    <row r="179" spans="1:5" ht="15.75" thickBot="1">
      <c r="A179" s="14">
        <v>213</v>
      </c>
      <c r="B179" s="75"/>
      <c r="C179" s="72"/>
      <c r="D179" s="87"/>
      <c r="E179" s="75"/>
    </row>
    <row r="180" spans="1:5" ht="45">
      <c r="A180" s="6" t="s">
        <v>315</v>
      </c>
      <c r="B180" s="73" t="s">
        <v>316</v>
      </c>
      <c r="C180" s="70">
        <v>1</v>
      </c>
      <c r="D180" s="8" t="s">
        <v>147</v>
      </c>
      <c r="E180" s="7" t="s">
        <v>318</v>
      </c>
    </row>
    <row r="181" spans="1:5" ht="15.75" thickBot="1">
      <c r="A181" s="14">
        <v>217</v>
      </c>
      <c r="B181" s="75"/>
      <c r="C181" s="72"/>
      <c r="D181" s="9" t="s">
        <v>317</v>
      </c>
      <c r="E181" s="13" t="s">
        <v>319</v>
      </c>
    </row>
    <row r="182" spans="1:5" ht="22.5">
      <c r="A182" s="70"/>
      <c r="B182" s="73" t="s">
        <v>320</v>
      </c>
      <c r="C182" s="70">
        <v>1</v>
      </c>
      <c r="D182" s="91"/>
      <c r="E182" s="7" t="s">
        <v>321</v>
      </c>
    </row>
    <row r="183" spans="1:5" ht="15.75" thickBot="1">
      <c r="A183" s="72"/>
      <c r="B183" s="75"/>
      <c r="C183" s="72"/>
      <c r="D183" s="92"/>
      <c r="E183" s="13" t="s">
        <v>322</v>
      </c>
    </row>
    <row r="184" spans="1:5" ht="15" customHeight="1">
      <c r="A184" s="6" t="s">
        <v>323</v>
      </c>
      <c r="B184" s="7" t="s">
        <v>324</v>
      </c>
      <c r="C184" s="70">
        <v>1</v>
      </c>
      <c r="D184" s="8" t="s">
        <v>326</v>
      </c>
      <c r="E184" s="73" t="s">
        <v>328</v>
      </c>
    </row>
    <row r="185" spans="1:5" ht="15.75" thickBot="1">
      <c r="A185" s="14">
        <v>219</v>
      </c>
      <c r="B185" s="13" t="s">
        <v>325</v>
      </c>
      <c r="C185" s="72"/>
      <c r="D185" s="9" t="s">
        <v>327</v>
      </c>
      <c r="E185" s="75"/>
    </row>
    <row r="186" spans="1:5" ht="22.5">
      <c r="A186" s="70"/>
      <c r="B186" s="73" t="s">
        <v>329</v>
      </c>
      <c r="C186" s="70">
        <v>1</v>
      </c>
      <c r="D186" s="8" t="s">
        <v>330</v>
      </c>
      <c r="E186" s="7" t="s">
        <v>332</v>
      </c>
    </row>
    <row r="187" spans="1:5" ht="15.75" thickBot="1">
      <c r="A187" s="72"/>
      <c r="B187" s="75"/>
      <c r="C187" s="72"/>
      <c r="D187" s="9" t="s">
        <v>331</v>
      </c>
      <c r="E187" s="13" t="s">
        <v>333</v>
      </c>
    </row>
    <row r="188" spans="1:5" ht="15" customHeight="1">
      <c r="A188" s="70">
        <v>221</v>
      </c>
      <c r="B188" s="73" t="s">
        <v>334</v>
      </c>
      <c r="C188" s="70">
        <v>50</v>
      </c>
      <c r="D188" s="8" t="s">
        <v>335</v>
      </c>
      <c r="E188" s="73" t="s">
        <v>336</v>
      </c>
    </row>
    <row r="189" spans="1:5" ht="15.75" thickBot="1">
      <c r="A189" s="72"/>
      <c r="B189" s="75"/>
      <c r="C189" s="72"/>
      <c r="D189" s="16" t="s">
        <v>94</v>
      </c>
      <c r="E189" s="75"/>
    </row>
    <row r="190" spans="1:5" ht="56.25">
      <c r="A190" s="70"/>
      <c r="B190" s="73" t="s">
        <v>337</v>
      </c>
      <c r="C190" s="70">
        <v>1</v>
      </c>
      <c r="D190" s="10" t="s">
        <v>338</v>
      </c>
      <c r="E190" s="7" t="s">
        <v>340</v>
      </c>
    </row>
    <row r="191" spans="1:5" ht="15.75" thickBot="1">
      <c r="A191" s="72"/>
      <c r="B191" s="75"/>
      <c r="C191" s="72"/>
      <c r="D191" s="9" t="s">
        <v>339</v>
      </c>
      <c r="E191" s="13" t="s">
        <v>341</v>
      </c>
    </row>
    <row r="192" spans="1:5" ht="15" customHeight="1">
      <c r="A192" s="6" t="s">
        <v>342</v>
      </c>
      <c r="B192" s="73" t="s">
        <v>343</v>
      </c>
      <c r="C192" s="70">
        <v>40</v>
      </c>
      <c r="D192" s="8" t="s">
        <v>46</v>
      </c>
      <c r="E192" s="73" t="s">
        <v>345</v>
      </c>
    </row>
    <row r="193" spans="1:5" ht="15.75" thickBot="1">
      <c r="A193" s="14">
        <v>224</v>
      </c>
      <c r="B193" s="75"/>
      <c r="C193" s="72"/>
      <c r="D193" s="9" t="s">
        <v>344</v>
      </c>
      <c r="E193" s="75"/>
    </row>
    <row r="194" spans="1:5">
      <c r="A194" s="6" t="s">
        <v>346</v>
      </c>
      <c r="B194" s="73" t="s">
        <v>347</v>
      </c>
      <c r="C194" s="70">
        <v>1</v>
      </c>
      <c r="D194" s="76" t="s">
        <v>348</v>
      </c>
      <c r="E194" s="73" t="s">
        <v>349</v>
      </c>
    </row>
    <row r="195" spans="1:5" ht="15.75" thickBot="1">
      <c r="A195" s="14">
        <v>226</v>
      </c>
      <c r="B195" s="75"/>
      <c r="C195" s="72"/>
      <c r="D195" s="78"/>
      <c r="E195" s="75"/>
    </row>
    <row r="196" spans="1:5" ht="15.75" thickBot="1">
      <c r="A196" s="31">
        <v>229</v>
      </c>
      <c r="B196" s="32" t="s">
        <v>350</v>
      </c>
      <c r="C196" s="33">
        <v>6</v>
      </c>
      <c r="D196" s="34" t="s">
        <v>351</v>
      </c>
      <c r="E196" s="32" t="s">
        <v>352</v>
      </c>
    </row>
    <row r="197" spans="1:5" ht="23.25" thickBot="1">
      <c r="A197" s="14">
        <v>231</v>
      </c>
      <c r="B197" s="13" t="s">
        <v>353</v>
      </c>
      <c r="C197" s="22">
        <v>6</v>
      </c>
      <c r="D197" s="16" t="s">
        <v>354</v>
      </c>
      <c r="E197" s="13" t="s">
        <v>355</v>
      </c>
    </row>
    <row r="198" spans="1:5" ht="23.25" thickBot="1">
      <c r="A198" s="14"/>
      <c r="B198" s="13" t="s">
        <v>356</v>
      </c>
      <c r="C198" s="22">
        <v>12</v>
      </c>
      <c r="D198" s="16" t="s">
        <v>357</v>
      </c>
      <c r="E198" s="13" t="s">
        <v>358</v>
      </c>
    </row>
    <row r="199" spans="1:5">
      <c r="A199" s="70">
        <v>250</v>
      </c>
      <c r="B199" s="73" t="s">
        <v>359</v>
      </c>
      <c r="C199" s="70">
        <v>1</v>
      </c>
      <c r="D199" s="8" t="s">
        <v>106</v>
      </c>
      <c r="E199" s="73" t="s">
        <v>361</v>
      </c>
    </row>
    <row r="200" spans="1:5" ht="15.75" thickBot="1">
      <c r="A200" s="72"/>
      <c r="B200" s="75"/>
      <c r="C200" s="72"/>
      <c r="D200" s="9" t="s">
        <v>360</v>
      </c>
      <c r="E200" s="75"/>
    </row>
    <row r="201" spans="1:5" ht="22.5">
      <c r="A201" s="70">
        <v>251</v>
      </c>
      <c r="B201" s="73" t="s">
        <v>362</v>
      </c>
      <c r="C201" s="70">
        <v>1</v>
      </c>
      <c r="D201" s="8" t="s">
        <v>94</v>
      </c>
      <c r="E201" s="7" t="s">
        <v>364</v>
      </c>
    </row>
    <row r="202" spans="1:5" ht="15.75" thickBot="1">
      <c r="A202" s="72"/>
      <c r="B202" s="75"/>
      <c r="C202" s="72"/>
      <c r="D202" s="9" t="s">
        <v>363</v>
      </c>
      <c r="E202" s="13" t="s">
        <v>365</v>
      </c>
    </row>
    <row r="203" spans="1:5" ht="22.5">
      <c r="A203" s="70"/>
      <c r="B203" s="73" t="s">
        <v>366</v>
      </c>
      <c r="C203" s="70">
        <v>1</v>
      </c>
      <c r="D203" s="8" t="s">
        <v>94</v>
      </c>
      <c r="E203" s="7" t="s">
        <v>368</v>
      </c>
    </row>
    <row r="204" spans="1:5" ht="15.75" thickBot="1">
      <c r="A204" s="72"/>
      <c r="B204" s="75"/>
      <c r="C204" s="72"/>
      <c r="D204" s="9" t="s">
        <v>367</v>
      </c>
      <c r="E204" s="13" t="s">
        <v>369</v>
      </c>
    </row>
    <row r="205" spans="1:5">
      <c r="A205" s="70"/>
      <c r="B205" s="7" t="s">
        <v>370</v>
      </c>
      <c r="C205" s="88" t="s">
        <v>372</v>
      </c>
      <c r="D205" s="85" t="s">
        <v>348</v>
      </c>
      <c r="E205" s="7" t="s">
        <v>373</v>
      </c>
    </row>
    <row r="206" spans="1:5" ht="15.75" thickBot="1">
      <c r="A206" s="72"/>
      <c r="B206" s="13" t="s">
        <v>371</v>
      </c>
      <c r="C206" s="90"/>
      <c r="D206" s="87"/>
      <c r="E206" s="13" t="s">
        <v>374</v>
      </c>
    </row>
    <row r="207" spans="1:5" ht="33.75">
      <c r="A207" s="70">
        <v>254</v>
      </c>
      <c r="B207" s="7" t="s">
        <v>375</v>
      </c>
      <c r="C207" s="70">
        <v>1</v>
      </c>
      <c r="D207" s="8" t="s">
        <v>46</v>
      </c>
      <c r="E207" s="7" t="s">
        <v>378</v>
      </c>
    </row>
    <row r="208" spans="1:5" ht="15.75" thickBot="1">
      <c r="A208" s="72"/>
      <c r="B208" s="13" t="s">
        <v>376</v>
      </c>
      <c r="C208" s="72"/>
      <c r="D208" s="9" t="s">
        <v>377</v>
      </c>
      <c r="E208" s="13" t="s">
        <v>379</v>
      </c>
    </row>
    <row r="209" spans="1:5" ht="15" customHeight="1">
      <c r="A209" s="70"/>
      <c r="B209" s="73" t="s">
        <v>380</v>
      </c>
      <c r="C209" s="70">
        <v>1</v>
      </c>
      <c r="D209" s="8" t="s">
        <v>381</v>
      </c>
      <c r="E209" s="73" t="s">
        <v>383</v>
      </c>
    </row>
    <row r="210" spans="1:5" ht="15.75" thickBot="1">
      <c r="A210" s="72"/>
      <c r="B210" s="75"/>
      <c r="C210" s="72"/>
      <c r="D210" s="9" t="s">
        <v>382</v>
      </c>
      <c r="E210" s="75"/>
    </row>
    <row r="211" spans="1:5" ht="15" customHeight="1">
      <c r="A211" s="70">
        <v>255</v>
      </c>
      <c r="B211" s="73" t="s">
        <v>384</v>
      </c>
      <c r="C211" s="70">
        <v>1</v>
      </c>
      <c r="D211" s="8" t="s">
        <v>381</v>
      </c>
      <c r="E211" s="73" t="s">
        <v>386</v>
      </c>
    </row>
    <row r="212" spans="1:5" ht="15.75" thickBot="1">
      <c r="A212" s="72"/>
      <c r="B212" s="75"/>
      <c r="C212" s="72"/>
      <c r="D212" s="9" t="s">
        <v>385</v>
      </c>
      <c r="E212" s="75"/>
    </row>
    <row r="213" spans="1:5" ht="23.25" thickBot="1">
      <c r="A213" s="14"/>
      <c r="B213" s="13" t="s">
        <v>387</v>
      </c>
      <c r="C213" s="22">
        <v>1</v>
      </c>
      <c r="D213" s="9" t="s">
        <v>388</v>
      </c>
      <c r="E213" s="35" t="s">
        <v>389</v>
      </c>
    </row>
    <row r="214" spans="1:5" ht="23.25" thickBot="1">
      <c r="A214" s="14"/>
      <c r="B214" s="13" t="s">
        <v>390</v>
      </c>
      <c r="C214" s="22">
        <v>1</v>
      </c>
      <c r="D214" s="9" t="s">
        <v>391</v>
      </c>
      <c r="E214" s="35" t="s">
        <v>392</v>
      </c>
    </row>
    <row r="215" spans="1:5" ht="15" customHeight="1">
      <c r="A215" s="70">
        <v>263</v>
      </c>
      <c r="B215" s="73" t="s">
        <v>393</v>
      </c>
      <c r="C215" s="70">
        <v>1</v>
      </c>
      <c r="D215" s="8" t="s">
        <v>394</v>
      </c>
      <c r="E215" s="93" t="s">
        <v>396</v>
      </c>
    </row>
    <row r="216" spans="1:5" ht="15.75" thickBot="1">
      <c r="A216" s="72"/>
      <c r="B216" s="75"/>
      <c r="C216" s="72"/>
      <c r="D216" s="9" t="s">
        <v>395</v>
      </c>
      <c r="E216" s="94"/>
    </row>
    <row r="217" spans="1:5" ht="15" customHeight="1">
      <c r="A217" s="70">
        <v>264</v>
      </c>
      <c r="B217" s="73" t="s">
        <v>397</v>
      </c>
      <c r="C217" s="70">
        <v>1</v>
      </c>
      <c r="D217" s="8" t="s">
        <v>398</v>
      </c>
      <c r="E217" s="93" t="s">
        <v>400</v>
      </c>
    </row>
    <row r="218" spans="1:5" ht="15.75" thickBot="1">
      <c r="A218" s="72"/>
      <c r="B218" s="75"/>
      <c r="C218" s="72"/>
      <c r="D218" s="9" t="s">
        <v>399</v>
      </c>
      <c r="E218" s="94"/>
    </row>
    <row r="219" spans="1:5">
      <c r="A219" s="6" t="s">
        <v>401</v>
      </c>
      <c r="B219" s="73" t="s">
        <v>402</v>
      </c>
      <c r="C219" s="70">
        <v>36</v>
      </c>
      <c r="D219" s="8" t="s">
        <v>403</v>
      </c>
      <c r="E219" s="7" t="s">
        <v>405</v>
      </c>
    </row>
    <row r="220" spans="1:5" ht="22.5">
      <c r="A220" s="6">
        <v>270</v>
      </c>
      <c r="B220" s="74"/>
      <c r="C220" s="71"/>
      <c r="D220" s="11" t="s">
        <v>404</v>
      </c>
      <c r="E220" s="7" t="s">
        <v>406</v>
      </c>
    </row>
    <row r="221" spans="1:5" ht="15.75" thickBot="1">
      <c r="A221" s="25"/>
      <c r="B221" s="75"/>
      <c r="C221" s="72"/>
      <c r="D221" s="12"/>
      <c r="E221" s="13" t="s">
        <v>407</v>
      </c>
    </row>
    <row r="222" spans="1:5">
      <c r="A222" s="6" t="s">
        <v>408</v>
      </c>
      <c r="B222" s="73" t="s">
        <v>409</v>
      </c>
      <c r="C222" s="70">
        <v>24</v>
      </c>
      <c r="D222" s="8" t="s">
        <v>403</v>
      </c>
      <c r="E222" s="7" t="s">
        <v>411</v>
      </c>
    </row>
    <row r="223" spans="1:5" ht="15.75" thickBot="1">
      <c r="A223" s="14">
        <v>274</v>
      </c>
      <c r="B223" s="75"/>
      <c r="C223" s="72"/>
      <c r="D223" s="9" t="s">
        <v>410</v>
      </c>
      <c r="E223" s="13" t="s">
        <v>412</v>
      </c>
    </row>
    <row r="224" spans="1:5">
      <c r="A224" s="19" t="s">
        <v>413</v>
      </c>
      <c r="B224" s="73" t="s">
        <v>414</v>
      </c>
      <c r="C224" s="70">
        <v>36</v>
      </c>
      <c r="D224" s="21" t="s">
        <v>106</v>
      </c>
      <c r="E224" s="20" t="s">
        <v>416</v>
      </c>
    </row>
    <row r="225" spans="1:5" ht="23.25" thickBot="1">
      <c r="A225" s="14">
        <v>285</v>
      </c>
      <c r="B225" s="75"/>
      <c r="C225" s="72"/>
      <c r="D225" s="9" t="s">
        <v>415</v>
      </c>
      <c r="E225" s="13" t="s">
        <v>417</v>
      </c>
    </row>
    <row r="226" spans="1:5" ht="18" customHeight="1">
      <c r="A226" s="6" t="s">
        <v>418</v>
      </c>
      <c r="B226" s="73" t="s">
        <v>419</v>
      </c>
      <c r="C226" s="70">
        <v>1</v>
      </c>
      <c r="D226" s="8" t="s">
        <v>420</v>
      </c>
      <c r="E226" s="73" t="s">
        <v>422</v>
      </c>
    </row>
    <row r="227" spans="1:5" ht="15.75" thickBot="1">
      <c r="A227" s="14">
        <v>288</v>
      </c>
      <c r="B227" s="75"/>
      <c r="C227" s="72"/>
      <c r="D227" s="9" t="s">
        <v>421</v>
      </c>
      <c r="E227" s="75"/>
    </row>
    <row r="228" spans="1:5" ht="15" customHeight="1">
      <c r="A228" s="6" t="s">
        <v>423</v>
      </c>
      <c r="B228" s="73" t="s">
        <v>424</v>
      </c>
      <c r="C228" s="70">
        <v>50</v>
      </c>
      <c r="D228" s="8" t="s">
        <v>425</v>
      </c>
      <c r="E228" s="73" t="s">
        <v>427</v>
      </c>
    </row>
    <row r="229" spans="1:5" ht="15.75" thickBot="1">
      <c r="A229" s="14">
        <v>294</v>
      </c>
      <c r="B229" s="75"/>
      <c r="C229" s="72"/>
      <c r="D229" s="9" t="s">
        <v>426</v>
      </c>
      <c r="E229" s="75"/>
    </row>
    <row r="230" spans="1:5" ht="22.5">
      <c r="A230" s="6" t="s">
        <v>428</v>
      </c>
      <c r="B230" s="73" t="s">
        <v>424</v>
      </c>
      <c r="C230" s="70">
        <v>50</v>
      </c>
      <c r="D230" s="8" t="s">
        <v>94</v>
      </c>
      <c r="E230" s="7" t="s">
        <v>430</v>
      </c>
    </row>
    <row r="231" spans="1:5" ht="15.75" thickBot="1">
      <c r="A231" s="14">
        <v>293</v>
      </c>
      <c r="B231" s="75"/>
      <c r="C231" s="72"/>
      <c r="D231" s="9" t="s">
        <v>429</v>
      </c>
      <c r="E231" s="13" t="s">
        <v>431</v>
      </c>
    </row>
    <row r="232" spans="1:5" ht="15" customHeight="1">
      <c r="A232" s="6" t="s">
        <v>432</v>
      </c>
      <c r="B232" s="73" t="s">
        <v>433</v>
      </c>
      <c r="C232" s="97">
        <v>42533</v>
      </c>
      <c r="D232" s="8" t="s">
        <v>9</v>
      </c>
      <c r="E232" s="73" t="s">
        <v>435</v>
      </c>
    </row>
    <row r="233" spans="1:5" ht="15.75" thickBot="1">
      <c r="A233" s="14">
        <v>317</v>
      </c>
      <c r="B233" s="75"/>
      <c r="C233" s="98"/>
      <c r="D233" s="9" t="s">
        <v>434</v>
      </c>
      <c r="E233" s="75"/>
    </row>
    <row r="234" spans="1:5" ht="18" customHeight="1">
      <c r="A234" s="6" t="s">
        <v>436</v>
      </c>
      <c r="B234" s="73" t="s">
        <v>437</v>
      </c>
      <c r="C234" s="70">
        <v>5</v>
      </c>
      <c r="D234" s="8" t="s">
        <v>425</v>
      </c>
      <c r="E234" s="95" t="s">
        <v>439</v>
      </c>
    </row>
    <row r="235" spans="1:5" ht="15.75" thickBot="1">
      <c r="A235" s="14">
        <v>320</v>
      </c>
      <c r="B235" s="75"/>
      <c r="C235" s="72"/>
      <c r="D235" s="9" t="s">
        <v>438</v>
      </c>
      <c r="E235" s="96"/>
    </row>
    <row r="236" spans="1:5" ht="22.5">
      <c r="A236" s="6" t="s">
        <v>440</v>
      </c>
      <c r="B236" s="73" t="s">
        <v>441</v>
      </c>
      <c r="C236" s="70">
        <v>1</v>
      </c>
      <c r="D236" s="8" t="s">
        <v>46</v>
      </c>
      <c r="E236" s="7" t="s">
        <v>443</v>
      </c>
    </row>
    <row r="237" spans="1:5">
      <c r="A237" s="6">
        <v>323</v>
      </c>
      <c r="B237" s="74"/>
      <c r="C237" s="71"/>
      <c r="D237" s="11" t="s">
        <v>442</v>
      </c>
      <c r="E237" s="7" t="s">
        <v>444</v>
      </c>
    </row>
    <row r="238" spans="1:5" ht="23.25" thickBot="1">
      <c r="A238" s="25"/>
      <c r="B238" s="75"/>
      <c r="C238" s="72"/>
      <c r="D238" s="12"/>
      <c r="E238" s="13" t="s">
        <v>445</v>
      </c>
    </row>
    <row r="239" spans="1:5" ht="45">
      <c r="A239" s="6" t="s">
        <v>446</v>
      </c>
      <c r="B239" s="73" t="s">
        <v>447</v>
      </c>
      <c r="C239" s="70">
        <v>1</v>
      </c>
      <c r="D239" s="8" t="s">
        <v>46</v>
      </c>
      <c r="E239" s="7" t="s">
        <v>449</v>
      </c>
    </row>
    <row r="240" spans="1:5" ht="22.5">
      <c r="A240" s="6">
        <v>327</v>
      </c>
      <c r="B240" s="74"/>
      <c r="C240" s="71"/>
      <c r="D240" s="11" t="s">
        <v>448</v>
      </c>
      <c r="E240" s="7" t="s">
        <v>450</v>
      </c>
    </row>
    <row r="241" spans="1:5" ht="15.75" thickBot="1">
      <c r="A241" s="14"/>
      <c r="B241" s="75"/>
      <c r="C241" s="72"/>
      <c r="D241" s="12"/>
      <c r="E241" s="13" t="s">
        <v>451</v>
      </c>
    </row>
    <row r="242" spans="1:5" ht="33.75">
      <c r="A242" s="70"/>
      <c r="B242" s="73" t="s">
        <v>452</v>
      </c>
      <c r="C242" s="70">
        <v>1</v>
      </c>
      <c r="D242" s="91" t="s">
        <v>453</v>
      </c>
      <c r="E242" s="7" t="s">
        <v>454</v>
      </c>
    </row>
    <row r="243" spans="1:5" ht="22.5">
      <c r="A243" s="71"/>
      <c r="B243" s="74"/>
      <c r="C243" s="71"/>
      <c r="D243" s="99"/>
      <c r="E243" s="7" t="s">
        <v>450</v>
      </c>
    </row>
    <row r="244" spans="1:5" ht="15.75" thickBot="1">
      <c r="A244" s="72"/>
      <c r="B244" s="75"/>
      <c r="C244" s="72"/>
      <c r="D244" s="92"/>
      <c r="E244" s="13" t="s">
        <v>455</v>
      </c>
    </row>
    <row r="245" spans="1:5" ht="22.5">
      <c r="A245" s="70"/>
      <c r="B245" s="73" t="s">
        <v>456</v>
      </c>
      <c r="C245" s="70">
        <v>1</v>
      </c>
      <c r="D245" s="85" t="s">
        <v>457</v>
      </c>
      <c r="E245" s="7" t="s">
        <v>458</v>
      </c>
    </row>
    <row r="246" spans="1:5" ht="15.75" thickBot="1">
      <c r="A246" s="72"/>
      <c r="B246" s="75"/>
      <c r="C246" s="72"/>
      <c r="D246" s="87"/>
      <c r="E246" s="13" t="s">
        <v>459</v>
      </c>
    </row>
    <row r="247" spans="1:5" ht="18" customHeight="1">
      <c r="A247" s="6" t="s">
        <v>460</v>
      </c>
      <c r="B247" s="73" t="s">
        <v>461</v>
      </c>
      <c r="C247" s="70">
        <v>1</v>
      </c>
      <c r="D247" s="8" t="s">
        <v>453</v>
      </c>
      <c r="E247" s="73" t="s">
        <v>463</v>
      </c>
    </row>
    <row r="248" spans="1:5" ht="15.75" thickBot="1">
      <c r="A248" s="14">
        <v>331</v>
      </c>
      <c r="B248" s="75"/>
      <c r="C248" s="72"/>
      <c r="D248" s="9" t="s">
        <v>462</v>
      </c>
      <c r="E248" s="75"/>
    </row>
    <row r="249" spans="1:5" ht="22.5">
      <c r="A249" s="19" t="s">
        <v>464</v>
      </c>
      <c r="B249" s="73" t="s">
        <v>465</v>
      </c>
      <c r="C249" s="70">
        <v>1</v>
      </c>
      <c r="D249" s="21" t="s">
        <v>9</v>
      </c>
      <c r="E249" s="20" t="s">
        <v>467</v>
      </c>
    </row>
    <row r="250" spans="1:5" ht="23.25" thickBot="1">
      <c r="A250" s="14">
        <v>334</v>
      </c>
      <c r="B250" s="75"/>
      <c r="C250" s="72"/>
      <c r="D250" s="9" t="s">
        <v>466</v>
      </c>
      <c r="E250" s="13" t="s">
        <v>468</v>
      </c>
    </row>
    <row r="251" spans="1:5" ht="22.5">
      <c r="A251" s="6" t="s">
        <v>469</v>
      </c>
      <c r="B251" s="73" t="s">
        <v>470</v>
      </c>
      <c r="C251" s="70">
        <v>1</v>
      </c>
      <c r="D251" s="8" t="s">
        <v>9</v>
      </c>
      <c r="E251" s="7" t="s">
        <v>472</v>
      </c>
    </row>
    <row r="252" spans="1:5" ht="23.25" thickBot="1">
      <c r="A252" s="14">
        <v>337</v>
      </c>
      <c r="B252" s="75"/>
      <c r="C252" s="72"/>
      <c r="D252" s="9" t="s">
        <v>471</v>
      </c>
      <c r="E252" s="13" t="s">
        <v>473</v>
      </c>
    </row>
    <row r="253" spans="1:5" ht="22.5">
      <c r="A253" s="70"/>
      <c r="B253" s="73" t="s">
        <v>474</v>
      </c>
      <c r="C253" s="70">
        <v>1</v>
      </c>
      <c r="D253" s="8" t="s">
        <v>94</v>
      </c>
      <c r="E253" s="7" t="s">
        <v>476</v>
      </c>
    </row>
    <row r="254" spans="1:5">
      <c r="A254" s="71"/>
      <c r="B254" s="74"/>
      <c r="C254" s="71"/>
      <c r="D254" s="11" t="s">
        <v>475</v>
      </c>
      <c r="E254" s="7" t="s">
        <v>477</v>
      </c>
    </row>
    <row r="255" spans="1:5" ht="15.75" thickBot="1">
      <c r="A255" s="72"/>
      <c r="B255" s="75"/>
      <c r="C255" s="72"/>
      <c r="D255" s="12"/>
      <c r="E255" s="13" t="s">
        <v>478</v>
      </c>
    </row>
    <row r="256" spans="1:5" ht="15" customHeight="1">
      <c r="A256" s="6" t="s">
        <v>479</v>
      </c>
      <c r="B256" s="7" t="s">
        <v>480</v>
      </c>
      <c r="C256" s="70">
        <v>1</v>
      </c>
      <c r="D256" s="85" t="s">
        <v>482</v>
      </c>
      <c r="E256" s="73" t="s">
        <v>483</v>
      </c>
    </row>
    <row r="257" spans="1:5" ht="15.75" thickBot="1">
      <c r="A257" s="14">
        <v>346</v>
      </c>
      <c r="B257" s="13" t="s">
        <v>481</v>
      </c>
      <c r="C257" s="72"/>
      <c r="D257" s="87"/>
      <c r="E257" s="75"/>
    </row>
    <row r="258" spans="1:5">
      <c r="A258" s="6" t="s">
        <v>484</v>
      </c>
      <c r="B258" s="7" t="s">
        <v>485</v>
      </c>
      <c r="C258" s="70">
        <v>1</v>
      </c>
      <c r="D258" s="8" t="s">
        <v>487</v>
      </c>
      <c r="E258" s="7" t="s">
        <v>489</v>
      </c>
    </row>
    <row r="259" spans="1:5" ht="34.5" thickBot="1">
      <c r="A259" s="14">
        <v>355</v>
      </c>
      <c r="B259" s="13" t="s">
        <v>486</v>
      </c>
      <c r="C259" s="72"/>
      <c r="D259" s="9" t="s">
        <v>488</v>
      </c>
      <c r="E259" s="13" t="s">
        <v>490</v>
      </c>
    </row>
    <row r="260" spans="1:5">
      <c r="A260" s="6" t="s">
        <v>491</v>
      </c>
      <c r="B260" s="7" t="s">
        <v>492</v>
      </c>
      <c r="C260" s="70">
        <v>1</v>
      </c>
      <c r="D260" s="8" t="s">
        <v>487</v>
      </c>
      <c r="E260" s="7" t="s">
        <v>495</v>
      </c>
    </row>
    <row r="261" spans="1:5" ht="15.75" thickBot="1">
      <c r="A261" s="14">
        <v>358</v>
      </c>
      <c r="B261" s="13" t="s">
        <v>493</v>
      </c>
      <c r="C261" s="72"/>
      <c r="D261" s="9" t="s">
        <v>494</v>
      </c>
      <c r="E261" s="13" t="s">
        <v>496</v>
      </c>
    </row>
    <row r="262" spans="1:5">
      <c r="A262" s="6" t="s">
        <v>497</v>
      </c>
      <c r="B262" s="7" t="s">
        <v>498</v>
      </c>
      <c r="C262" s="70">
        <v>1</v>
      </c>
      <c r="D262" s="8" t="s">
        <v>487</v>
      </c>
      <c r="E262" s="7" t="s">
        <v>499</v>
      </c>
    </row>
    <row r="263" spans="1:5" ht="15.75" thickBot="1">
      <c r="A263" s="14">
        <v>363</v>
      </c>
      <c r="B263" s="13" t="s">
        <v>486</v>
      </c>
      <c r="C263" s="72"/>
      <c r="D263" s="9" t="s">
        <v>494</v>
      </c>
      <c r="E263" s="13" t="s">
        <v>500</v>
      </c>
    </row>
    <row r="264" spans="1:5">
      <c r="A264" s="6" t="s">
        <v>501</v>
      </c>
      <c r="B264" s="7" t="s">
        <v>502</v>
      </c>
      <c r="C264" s="70">
        <v>1</v>
      </c>
      <c r="D264" s="8" t="s">
        <v>487</v>
      </c>
      <c r="E264" s="7" t="s">
        <v>504</v>
      </c>
    </row>
    <row r="265" spans="1:5" ht="23.25" thickBot="1">
      <c r="A265" s="14">
        <v>372</v>
      </c>
      <c r="B265" s="13" t="s">
        <v>493</v>
      </c>
      <c r="C265" s="72"/>
      <c r="D265" s="9" t="s">
        <v>503</v>
      </c>
      <c r="E265" s="13" t="s">
        <v>505</v>
      </c>
    </row>
    <row r="266" spans="1:5" ht="22.5">
      <c r="A266" s="6" t="s">
        <v>506</v>
      </c>
      <c r="B266" s="7" t="s">
        <v>507</v>
      </c>
      <c r="C266" s="70">
        <v>1</v>
      </c>
      <c r="D266" s="8" t="s">
        <v>425</v>
      </c>
      <c r="E266" s="7" t="s">
        <v>509</v>
      </c>
    </row>
    <row r="267" spans="1:5" ht="34.5" thickBot="1">
      <c r="A267" s="14">
        <v>376</v>
      </c>
      <c r="B267" s="13" t="s">
        <v>255</v>
      </c>
      <c r="C267" s="72"/>
      <c r="D267" s="9" t="s">
        <v>508</v>
      </c>
      <c r="E267" s="13" t="s">
        <v>510</v>
      </c>
    </row>
    <row r="268" spans="1:5">
      <c r="A268" s="6" t="s">
        <v>511</v>
      </c>
      <c r="B268" s="73" t="s">
        <v>512</v>
      </c>
      <c r="C268" s="70">
        <v>1</v>
      </c>
      <c r="D268" s="8" t="s">
        <v>9</v>
      </c>
      <c r="E268" s="7" t="s">
        <v>514</v>
      </c>
    </row>
    <row r="269" spans="1:5" ht="34.5" thickBot="1">
      <c r="A269" s="14">
        <v>380</v>
      </c>
      <c r="B269" s="75"/>
      <c r="C269" s="72"/>
      <c r="D269" s="9" t="s">
        <v>513</v>
      </c>
      <c r="E269" s="13" t="s">
        <v>515</v>
      </c>
    </row>
  </sheetData>
  <mergeCells count="364">
    <mergeCell ref="C264:C265"/>
    <mergeCell ref="C266:C267"/>
    <mergeCell ref="B268:B269"/>
    <mergeCell ref="C268:C269"/>
    <mergeCell ref="C256:C257"/>
    <mergeCell ref="D256:D257"/>
    <mergeCell ref="E256:E257"/>
    <mergeCell ref="C258:C259"/>
    <mergeCell ref="C260:C261"/>
    <mergeCell ref="C262:C263"/>
    <mergeCell ref="E247:E248"/>
    <mergeCell ref="B249:B250"/>
    <mergeCell ref="C249:C250"/>
    <mergeCell ref="B251:B252"/>
    <mergeCell ref="C251:C252"/>
    <mergeCell ref="A253:A255"/>
    <mergeCell ref="B253:B255"/>
    <mergeCell ref="C253:C255"/>
    <mergeCell ref="D242:D244"/>
    <mergeCell ref="A245:A246"/>
    <mergeCell ref="B245:B246"/>
    <mergeCell ref="C245:C246"/>
    <mergeCell ref="D245:D246"/>
    <mergeCell ref="B247:B248"/>
    <mergeCell ref="C247:C248"/>
    <mergeCell ref="B236:B238"/>
    <mergeCell ref="C236:C238"/>
    <mergeCell ref="B239:B241"/>
    <mergeCell ref="C239:C241"/>
    <mergeCell ref="A242:A244"/>
    <mergeCell ref="B242:B244"/>
    <mergeCell ref="C242:C244"/>
    <mergeCell ref="B232:B233"/>
    <mergeCell ref="C232:C233"/>
    <mergeCell ref="E232:E233"/>
    <mergeCell ref="B234:B235"/>
    <mergeCell ref="C234:C235"/>
    <mergeCell ref="E234:E235"/>
    <mergeCell ref="E226:E227"/>
    <mergeCell ref="B228:B229"/>
    <mergeCell ref="C228:C229"/>
    <mergeCell ref="E228:E229"/>
    <mergeCell ref="B230:B231"/>
    <mergeCell ref="C230:C231"/>
    <mergeCell ref="B222:B223"/>
    <mergeCell ref="C222:C223"/>
    <mergeCell ref="B224:B225"/>
    <mergeCell ref="C224:C225"/>
    <mergeCell ref="B226:B227"/>
    <mergeCell ref="C226:C227"/>
    <mergeCell ref="A217:A218"/>
    <mergeCell ref="B217:B218"/>
    <mergeCell ref="C217:C218"/>
    <mergeCell ref="E217:E218"/>
    <mergeCell ref="B219:B221"/>
    <mergeCell ref="C219:C221"/>
    <mergeCell ref="E209:E210"/>
    <mergeCell ref="A211:A212"/>
    <mergeCell ref="B211:B212"/>
    <mergeCell ref="C211:C212"/>
    <mergeCell ref="E211:E212"/>
    <mergeCell ref="A215:A216"/>
    <mergeCell ref="B215:B216"/>
    <mergeCell ref="C215:C216"/>
    <mergeCell ref="E215:E216"/>
    <mergeCell ref="A205:A206"/>
    <mergeCell ref="C205:C206"/>
    <mergeCell ref="D205:D206"/>
    <mergeCell ref="A207:A208"/>
    <mergeCell ref="C207:C208"/>
    <mergeCell ref="A209:A210"/>
    <mergeCell ref="B209:B210"/>
    <mergeCell ref="C209:C210"/>
    <mergeCell ref="A201:A202"/>
    <mergeCell ref="B201:B202"/>
    <mergeCell ref="C201:C202"/>
    <mergeCell ref="A203:A204"/>
    <mergeCell ref="B203:B204"/>
    <mergeCell ref="C203:C204"/>
    <mergeCell ref="B194:B195"/>
    <mergeCell ref="C194:C195"/>
    <mergeCell ref="D194:D195"/>
    <mergeCell ref="E194:E195"/>
    <mergeCell ref="A199:A200"/>
    <mergeCell ref="B199:B200"/>
    <mergeCell ref="C199:C200"/>
    <mergeCell ref="E199:E200"/>
    <mergeCell ref="E188:E189"/>
    <mergeCell ref="A190:A191"/>
    <mergeCell ref="B190:B191"/>
    <mergeCell ref="C190:C191"/>
    <mergeCell ref="B192:B193"/>
    <mergeCell ref="C192:C193"/>
    <mergeCell ref="E192:E193"/>
    <mergeCell ref="A186:A187"/>
    <mergeCell ref="B186:B187"/>
    <mergeCell ref="C186:C187"/>
    <mergeCell ref="A188:A189"/>
    <mergeCell ref="B188:B189"/>
    <mergeCell ref="C188:C189"/>
    <mergeCell ref="A182:A183"/>
    <mergeCell ref="B182:B183"/>
    <mergeCell ref="C182:C183"/>
    <mergeCell ref="D182:D183"/>
    <mergeCell ref="C184:C185"/>
    <mergeCell ref="E184:E185"/>
    <mergeCell ref="B178:B179"/>
    <mergeCell ref="C178:C179"/>
    <mergeCell ref="D178:D179"/>
    <mergeCell ref="E178:E179"/>
    <mergeCell ref="B180:B181"/>
    <mergeCell ref="C180:C181"/>
    <mergeCell ref="D172:D173"/>
    <mergeCell ref="B174:B175"/>
    <mergeCell ref="C174:C175"/>
    <mergeCell ref="E174:E175"/>
    <mergeCell ref="A176:A177"/>
    <mergeCell ref="B176:B177"/>
    <mergeCell ref="C176:C177"/>
    <mergeCell ref="E176:E177"/>
    <mergeCell ref="A170:A171"/>
    <mergeCell ref="B170:B171"/>
    <mergeCell ref="C170:C171"/>
    <mergeCell ref="A172:A173"/>
    <mergeCell ref="B172:B173"/>
    <mergeCell ref="C172:C173"/>
    <mergeCell ref="E162:E163"/>
    <mergeCell ref="C164:C167"/>
    <mergeCell ref="E164:E167"/>
    <mergeCell ref="A168:A169"/>
    <mergeCell ref="B168:B169"/>
    <mergeCell ref="C168:C169"/>
    <mergeCell ref="D168:D169"/>
    <mergeCell ref="A160:A161"/>
    <mergeCell ref="B160:B161"/>
    <mergeCell ref="C160:C161"/>
    <mergeCell ref="A162:A163"/>
    <mergeCell ref="B162:B163"/>
    <mergeCell ref="C162:C163"/>
    <mergeCell ref="A156:A157"/>
    <mergeCell ref="B156:B157"/>
    <mergeCell ref="C156:C157"/>
    <mergeCell ref="E156:E157"/>
    <mergeCell ref="B158:B159"/>
    <mergeCell ref="C158:C159"/>
    <mergeCell ref="E158:E159"/>
    <mergeCell ref="A150:A153"/>
    <mergeCell ref="B150:B153"/>
    <mergeCell ref="C150:C153"/>
    <mergeCell ref="E150:E153"/>
    <mergeCell ref="B154:B155"/>
    <mergeCell ref="C154:C155"/>
    <mergeCell ref="E154:E155"/>
    <mergeCell ref="C146:C147"/>
    <mergeCell ref="D146:D147"/>
    <mergeCell ref="A148:A149"/>
    <mergeCell ref="B148:B149"/>
    <mergeCell ref="C148:C149"/>
    <mergeCell ref="D148:D149"/>
    <mergeCell ref="A139:A141"/>
    <mergeCell ref="B139:B141"/>
    <mergeCell ref="C139:C141"/>
    <mergeCell ref="C142:C143"/>
    <mergeCell ref="D142:D143"/>
    <mergeCell ref="C144:C145"/>
    <mergeCell ref="D144:D145"/>
    <mergeCell ref="B130:B132"/>
    <mergeCell ref="C130:C132"/>
    <mergeCell ref="B133:B135"/>
    <mergeCell ref="C133:C135"/>
    <mergeCell ref="B136:B138"/>
    <mergeCell ref="C136:C138"/>
    <mergeCell ref="A126:A127"/>
    <mergeCell ref="B126:B127"/>
    <mergeCell ref="C126:C127"/>
    <mergeCell ref="A128:A129"/>
    <mergeCell ref="B128:B129"/>
    <mergeCell ref="C128:C129"/>
    <mergeCell ref="A122:A123"/>
    <mergeCell ref="B122:B123"/>
    <mergeCell ref="C122:C123"/>
    <mergeCell ref="D122:D123"/>
    <mergeCell ref="A124:A125"/>
    <mergeCell ref="B124:B125"/>
    <mergeCell ref="C124:C125"/>
    <mergeCell ref="A118:A119"/>
    <mergeCell ref="B118:B119"/>
    <mergeCell ref="C118:C119"/>
    <mergeCell ref="D118:D119"/>
    <mergeCell ref="A120:A121"/>
    <mergeCell ref="B120:B121"/>
    <mergeCell ref="C120:C121"/>
    <mergeCell ref="D120:D121"/>
    <mergeCell ref="E109:E111"/>
    <mergeCell ref="A112:A114"/>
    <mergeCell ref="B112:B114"/>
    <mergeCell ref="C112:C114"/>
    <mergeCell ref="A115:A117"/>
    <mergeCell ref="B115:B117"/>
    <mergeCell ref="C115:C117"/>
    <mergeCell ref="E115:E117"/>
    <mergeCell ref="A106:A108"/>
    <mergeCell ref="B106:B108"/>
    <mergeCell ref="C106:C108"/>
    <mergeCell ref="A109:A111"/>
    <mergeCell ref="B109:B111"/>
    <mergeCell ref="C109:C111"/>
    <mergeCell ref="B101:B102"/>
    <mergeCell ref="C101:C102"/>
    <mergeCell ref="D101:D102"/>
    <mergeCell ref="E101:E102"/>
    <mergeCell ref="A103:A105"/>
    <mergeCell ref="B103:B105"/>
    <mergeCell ref="C103:C105"/>
    <mergeCell ref="B96:B98"/>
    <mergeCell ref="C96:C98"/>
    <mergeCell ref="E96:E98"/>
    <mergeCell ref="B99:B100"/>
    <mergeCell ref="C99:C100"/>
    <mergeCell ref="D99:D100"/>
    <mergeCell ref="E99:E100"/>
    <mergeCell ref="A90:A92"/>
    <mergeCell ref="B90:B92"/>
    <mergeCell ref="C90:C92"/>
    <mergeCell ref="E90:E92"/>
    <mergeCell ref="A93:A95"/>
    <mergeCell ref="B93:B95"/>
    <mergeCell ref="C93:C95"/>
    <mergeCell ref="E93:E95"/>
    <mergeCell ref="A84:A87"/>
    <mergeCell ref="B84:B87"/>
    <mergeCell ref="C84:C87"/>
    <mergeCell ref="B88:B89"/>
    <mergeCell ref="C88:C89"/>
    <mergeCell ref="E88:E89"/>
    <mergeCell ref="A80:A81"/>
    <mergeCell ref="B80:B81"/>
    <mergeCell ref="C80:C81"/>
    <mergeCell ref="E80:E81"/>
    <mergeCell ref="A82:A83"/>
    <mergeCell ref="B82:B83"/>
    <mergeCell ref="C82:C83"/>
    <mergeCell ref="E82:E83"/>
    <mergeCell ref="A71:A73"/>
    <mergeCell ref="B71:B73"/>
    <mergeCell ref="C71:C73"/>
    <mergeCell ref="E71:E73"/>
    <mergeCell ref="A75:A79"/>
    <mergeCell ref="B75:B79"/>
    <mergeCell ref="C75:C79"/>
    <mergeCell ref="E65:E66"/>
    <mergeCell ref="A67:A68"/>
    <mergeCell ref="B67:B68"/>
    <mergeCell ref="C67:C68"/>
    <mergeCell ref="E67:E68"/>
    <mergeCell ref="A69:A70"/>
    <mergeCell ref="B69:B70"/>
    <mergeCell ref="C69:C70"/>
    <mergeCell ref="A62:A63"/>
    <mergeCell ref="B62:B63"/>
    <mergeCell ref="C62:C63"/>
    <mergeCell ref="A65:A66"/>
    <mergeCell ref="B65:B66"/>
    <mergeCell ref="C65:C66"/>
    <mergeCell ref="B58:B59"/>
    <mergeCell ref="C58:C59"/>
    <mergeCell ref="D58:D59"/>
    <mergeCell ref="E58:E59"/>
    <mergeCell ref="A60:A61"/>
    <mergeCell ref="B60:B61"/>
    <mergeCell ref="C60:C61"/>
    <mergeCell ref="E60:E61"/>
    <mergeCell ref="B53:B54"/>
    <mergeCell ref="C53:C54"/>
    <mergeCell ref="E53:E54"/>
    <mergeCell ref="A55:A57"/>
    <mergeCell ref="B55:B57"/>
    <mergeCell ref="C55:C57"/>
    <mergeCell ref="A48:A50"/>
    <mergeCell ref="B48:B50"/>
    <mergeCell ref="C48:C50"/>
    <mergeCell ref="D48:D50"/>
    <mergeCell ref="B51:B52"/>
    <mergeCell ref="C51:C52"/>
    <mergeCell ref="A43:A44"/>
    <mergeCell ref="C43:C44"/>
    <mergeCell ref="E43:E44"/>
    <mergeCell ref="A45:A47"/>
    <mergeCell ref="B45:B47"/>
    <mergeCell ref="C45:C47"/>
    <mergeCell ref="D45:D47"/>
    <mergeCell ref="A39:A40"/>
    <mergeCell ref="B39:B40"/>
    <mergeCell ref="C39:C40"/>
    <mergeCell ref="E39:E40"/>
    <mergeCell ref="A41:A42"/>
    <mergeCell ref="B41:B42"/>
    <mergeCell ref="C41:C42"/>
    <mergeCell ref="E41:E42"/>
    <mergeCell ref="A35:A36"/>
    <mergeCell ref="B35:B36"/>
    <mergeCell ref="C35:C36"/>
    <mergeCell ref="E35:E36"/>
    <mergeCell ref="A37:A38"/>
    <mergeCell ref="B37:B38"/>
    <mergeCell ref="C37:C38"/>
    <mergeCell ref="E37:E38"/>
    <mergeCell ref="A31:A32"/>
    <mergeCell ref="B31:B32"/>
    <mergeCell ref="C31:C32"/>
    <mergeCell ref="E31:E32"/>
    <mergeCell ref="A33:A34"/>
    <mergeCell ref="C33:C34"/>
    <mergeCell ref="E33:E34"/>
    <mergeCell ref="A27:A28"/>
    <mergeCell ref="B27:B28"/>
    <mergeCell ref="C27:C28"/>
    <mergeCell ref="E27:E28"/>
    <mergeCell ref="A29:A30"/>
    <mergeCell ref="B29:B30"/>
    <mergeCell ref="C29:C30"/>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B15:B16"/>
    <mergeCell ref="C15:C16"/>
    <mergeCell ref="E15:E16"/>
    <mergeCell ref="B17:B18"/>
    <mergeCell ref="C17:C18"/>
    <mergeCell ref="E17:E18"/>
    <mergeCell ref="E9:E10"/>
    <mergeCell ref="A11:A12"/>
    <mergeCell ref="B11:B12"/>
    <mergeCell ref="C11:C12"/>
    <mergeCell ref="E11:E12"/>
    <mergeCell ref="A13:A14"/>
    <mergeCell ref="B13:B14"/>
    <mergeCell ref="C13:C14"/>
    <mergeCell ref="E13:E14"/>
    <mergeCell ref="A5:A7"/>
    <mergeCell ref="B5:B7"/>
    <mergeCell ref="C5:C7"/>
    <mergeCell ref="A9:A10"/>
    <mergeCell ref="B9:B10"/>
    <mergeCell ref="C9:C10"/>
    <mergeCell ref="B1:B2"/>
    <mergeCell ref="E1:E2"/>
    <mergeCell ref="A3:A4"/>
    <mergeCell ref="B3:B4"/>
    <mergeCell ref="C3:C4"/>
    <mergeCell ref="E3:E4"/>
  </mergeCell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Anexo3Original</vt:lpstr>
    </vt:vector>
  </TitlesOfParts>
  <Company>FREMAP, Mutua de A.T. 061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Cebreros Cobos, Rocío</dc:creator>
  <cp:lastModifiedBy>Moreno Higueras, Juan José</cp:lastModifiedBy>
  <cp:lastPrinted>2016-06-17T11:22:17Z</cp:lastPrinted>
  <dcterms:created xsi:type="dcterms:W3CDTF">2011-05-27T08:56:56Z</dcterms:created>
  <dcterms:modified xsi:type="dcterms:W3CDTF">2025-03-21T10:52:40Z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2025-03-10T08:49:22Z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651680c9-39c2-4864-ab2a-7178830ffd9f</vt:lpwstr>
  </property>
  <property fmtid="{D5CDD505-2E9C-101B-9397-08002B2CF9AE}" pid="8" name="MSIP_Label_2c0a8209-6590-4cef-adb7-80fa47675d6e_ContentBits">
    <vt:lpwstr>2</vt:lpwstr>
  </property>
</Properties>
</file>